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5\5_Внесение изменений 573\Двигаем средства\НОВАЯ 07.10.2025\"/>
    </mc:Choice>
  </mc:AlternateContent>
  <bookViews>
    <workbookView xWindow="0" yWindow="0" windowWidth="28800" windowHeight="12435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Приложение!$4:$6</definedName>
    <definedName name="_xlnm.Print_Area" localSheetId="2">'для экономики расчеты'!$A$1:$U$60</definedName>
    <definedName name="_xlnm.Print_Area" localSheetId="1">Приложение!$A$1:$N$58</definedName>
  </definedNames>
  <calcPr calcId="162913"/>
</workbook>
</file>

<file path=xl/calcChain.xml><?xml version="1.0" encoding="utf-8"?>
<calcChain xmlns="http://schemas.openxmlformats.org/spreadsheetml/2006/main">
  <c r="H48" i="5" l="1"/>
  <c r="H41" i="5"/>
  <c r="H15" i="5"/>
  <c r="F15" i="5"/>
  <c r="G15" i="5"/>
  <c r="I48" i="5" l="1"/>
  <c r="H45" i="5"/>
  <c r="G48" i="5"/>
  <c r="F45" i="5" l="1"/>
  <c r="F48" i="5" s="1"/>
  <c r="F42" i="5"/>
  <c r="F41" i="5"/>
  <c r="F35" i="5"/>
  <c r="F30" i="5"/>
  <c r="F34" i="5" s="1"/>
  <c r="F26" i="5"/>
  <c r="F25" i="5"/>
  <c r="F19" i="5"/>
  <c r="F22" i="5" s="1"/>
  <c r="F16" i="5"/>
  <c r="F12" i="5"/>
  <c r="F9" i="5"/>
  <c r="E48" i="5"/>
  <c r="D38" i="5"/>
  <c r="D41" i="5" s="1"/>
  <c r="D35" i="5"/>
  <c r="D34" i="5"/>
  <c r="D30" i="5"/>
  <c r="D26" i="5"/>
  <c r="D25" i="5"/>
  <c r="D22" i="5"/>
  <c r="D19" i="5"/>
  <c r="D16" i="5"/>
  <c r="D12" i="5"/>
  <c r="D15" i="5" s="1"/>
  <c r="D9" i="5"/>
  <c r="H42" i="5"/>
  <c r="H38" i="5"/>
  <c r="H35" i="5"/>
  <c r="H30" i="5"/>
  <c r="H34" i="5" s="1"/>
  <c r="H26" i="5"/>
  <c r="H25" i="5"/>
  <c r="H22" i="5"/>
  <c r="H19" i="5"/>
  <c r="H16" i="5"/>
  <c r="H12" i="5"/>
  <c r="H9" i="5"/>
  <c r="G45" i="5" l="1"/>
  <c r="G42" i="5"/>
  <c r="G38" i="5"/>
  <c r="G41" i="5" s="1"/>
  <c r="G35" i="5"/>
  <c r="G26" i="5"/>
  <c r="G30" i="5"/>
  <c r="G34" i="5" s="1"/>
  <c r="G25" i="5"/>
  <c r="G19" i="5"/>
  <c r="G22" i="5" s="1"/>
  <c r="G16" i="5"/>
  <c r="G12" i="5"/>
  <c r="G9" i="5"/>
  <c r="J41" i="5" l="1"/>
  <c r="J48" i="5" l="1"/>
  <c r="J25" i="5" l="1"/>
  <c r="G50" i="5" l="1"/>
  <c r="F50" i="5"/>
  <c r="G51" i="5"/>
  <c r="F51" i="5"/>
  <c r="G53" i="5"/>
  <c r="F53" i="5"/>
  <c r="E51" i="5"/>
  <c r="E50" i="5"/>
  <c r="E53" i="5"/>
  <c r="J38" i="5" l="1"/>
  <c r="J35" i="5"/>
  <c r="J30" i="5"/>
  <c r="J34" i="5" s="1"/>
  <c r="J26" i="5"/>
  <c r="J19" i="5"/>
  <c r="J22" i="5" s="1"/>
  <c r="J16" i="5"/>
  <c r="J12" i="5"/>
  <c r="J15" i="5" s="1"/>
  <c r="J9" i="5"/>
  <c r="I38" i="5" l="1"/>
  <c r="I41" i="5" s="1"/>
  <c r="I35" i="5"/>
  <c r="I30" i="5"/>
  <c r="I34" i="5" s="1"/>
  <c r="I26" i="5"/>
  <c r="I25" i="5"/>
  <c r="I19" i="5"/>
  <c r="I22" i="5" s="1"/>
  <c r="I16" i="5"/>
  <c r="I12" i="5"/>
  <c r="I15" i="5" s="1"/>
  <c r="I9" i="5"/>
  <c r="E38" i="5" l="1"/>
  <c r="E41" i="5" s="1"/>
  <c r="E22" i="5"/>
  <c r="E9" i="5" l="1"/>
  <c r="E25" i="5" l="1"/>
  <c r="E12" i="5"/>
  <c r="E15" i="5" l="1"/>
  <c r="E34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<sst xmlns="http://schemas.openxmlformats.org/spreadsheetml/2006/main" count="527" uniqueCount="217">
  <si>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</si>
  <si>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</si>
  <si>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</si>
  <si>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</si>
  <si>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</si>
  <si>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</si>
  <si>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</si>
  <si>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</si>
  <si>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</si>
  <si>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</si>
  <si>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</si>
  <si>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</si>
  <si>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</si>
  <si>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</si>
  <si>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</si>
  <si>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</si>
  <si>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</si>
  <si>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</si>
  <si>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</si>
  <si>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</si>
  <si>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</si>
  <si>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</si>
  <si>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</si>
  <si>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</si>
  <si>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</si>
  <si>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</si>
  <si>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</si>
  <si>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</si>
  <si>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</si>
  <si>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</si>
  <si>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</si>
  <si>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</si>
  <si>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</si>
  <si>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</si>
  <si>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</si>
  <si>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</si>
  <si>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</si>
  <si>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</si>
  <si>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</si>
  <si>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</si>
  <si>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</si>
  <si>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</si>
  <si>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</si>
  <si>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</si>
  <si>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</si>
  <si>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</si>
  <si>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</si>
  <si>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</si>
  <si>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</si>
  <si>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</si>
  <si>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</si>
  <si>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</si>
  <si>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</si>
  <si>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</si>
  <si>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</si>
  <si>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</si>
  <si>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</si>
  <si>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</si>
  <si>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</si>
  <si>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</si>
  <si>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</si>
  <si>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</si>
  <si>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</si>
  <si>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</si>
  <si>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</si>
  <si>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</si>
  <si>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</si>
  <si>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</si>
  <si>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</si>
  <si>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</si>
  <si>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</si>
  <si>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</si>
  <si>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</si>
  <si>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</si>
  <si>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</si>
  <si>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</si>
  <si>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</si>
  <si>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</si>
  <si>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</si>
  <si>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</si>
  <si>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</si>
  <si>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</si>
  <si>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</si>
  <si>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</si>
  <si>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</si>
  <si>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</si>
  <si>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</si>
  <si>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</si>
  <si>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</si>
  <si>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</si>
  <si>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</si>
  <si>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</si>
  <si>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</si>
  <si>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</si>
  <si>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</si>
  <si>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</si>
  <si>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</si>
  <si>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</si>
  <si>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</si>
  <si>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</si>
  <si>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</si>
  <si>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</si>
  <si>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</si>
  <si>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</si>
  <si>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</si>
  <si>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</si>
  <si>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</si>
  <si>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</si>
  <si>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</si>
  <si>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</si>
  <si>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</si>
  <si>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</si>
  <si>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</si>
  <si>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</si>
  <si>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</si>
  <si>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</si>
  <si>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</si>
  <si>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</si>
  <si>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</si>
  <si>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</si>
  <si>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</si>
  <si>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</si>
  <si>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</si>
  <si>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</si>
  <si>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</si>
  <si>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</si>
  <si>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</si>
  <si>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</si>
  <si>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</si>
  <si>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</si>
  <si>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</si>
  <si>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</si>
  <si>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</si>
  <si>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</si>
  <si>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</si>
  <si>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</si>
  <si>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</si>
  <si>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</si>
  <si>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</si>
  <si>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</si>
  <si>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</si>
  <si>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</si>
  <si>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</si>
  <si>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</si>
  <si>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</si>
  <si>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</si>
  <si>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</si>
  <si>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</si>
  <si>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</si>
  <si>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</si>
  <si>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</si>
  <si>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</si>
  <si>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</si>
  <si>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</si>
  <si>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</si>
  <si>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</si>
  <si>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</si>
  <si>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</si>
  <si>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</si>
  <si>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</si>
  <si>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</si>
  <si>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</si>
  <si>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</si>
  <si>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</si>
  <si>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</si>
  <si>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</si>
  <si>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</si>
  <si>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</si>
  <si>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</si>
  <si>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</si>
  <si>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</si>
  <si>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</si>
  <si>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</si>
  <si>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</si>
  <si>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</si>
  <si>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</si>
  <si>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</si>
  <si>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</si>
  <si>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</si>
  <si>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</si>
  <si>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</si>
  <si>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</si>
  <si>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</si>
  <si>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</si>
  <si>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</si>
  <si>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</si>
  <si>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</si>
  <si>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</si>
  <si>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</si>
  <si>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</si>
  <si>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</si>
  <si>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</si>
  <si>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</si>
  <si>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</si>
  <si>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</si>
  <si>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</si>
  <si>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нее право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</si>
  <si>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</si>
  <si>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</si>
  <si>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2026 год</t>
  </si>
  <si>
    <t>2023 год</t>
  </si>
  <si>
    <t>2024 год</t>
  </si>
  <si>
    <t>Значения индикаторов результативности МП за отчетный период (текущий и два предыдущих года)</t>
  </si>
  <si>
    <t>2024-2027 - 0,14</t>
  </si>
  <si>
    <t>2024-2027 - 0,03</t>
  </si>
  <si>
    <t>2024-2027 - 0,05</t>
  </si>
  <si>
    <t>2024-2027 - 0,02</t>
  </si>
  <si>
    <t>2024-2027 - 0,01</t>
  </si>
  <si>
    <t xml:space="preserve"> 2024-2027 - 0,02</t>
  </si>
  <si>
    <t>2024-2027 - 0,07</t>
  </si>
  <si>
    <t>2024 - 0,04
2025 - 0,03
2026-2027 - 0,04</t>
  </si>
  <si>
    <t>2024-2027 - 0,1</t>
  </si>
  <si>
    <t>2024-2027 - 0,04</t>
  </si>
  <si>
    <t>2024 - 0,01
2025 - 0,02
2026-2027 - 0,01</t>
  </si>
  <si>
    <t>2027 
год</t>
  </si>
  <si>
    <t>2025
год</t>
  </si>
  <si>
    <t>Приложение 2
к постановлению Администрации города Норильска
от _____________ 2025 №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</si>
</sst>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8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3" fillId="0" borderId="12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8" fontId="3" fillId="2" borderId="1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8" fontId="13" fillId="0" borderId="14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3" fillId="0" borderId="18" xfId="0" applyNumberFormat="1" applyFont="1" applyFill="1" applyBorder="1" applyAlignment="1">
      <alignment horizontal="center" vertical="center" wrapText="1"/>
    </xf>
    <xf numFmtId="14" fontId="3" fillId="0" borderId="20" xfId="0" applyNumberFormat="1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165" fontId="3" fillId="0" borderId="18" xfId="2" applyFont="1" applyFill="1" applyBorder="1" applyAlignment="1">
      <alignment horizontal="center" vertical="center" wrapText="1"/>
    </xf>
    <xf numFmtId="165" fontId="3" fillId="0" borderId="20" xfId="2" applyFont="1" applyFill="1" applyBorder="1" applyAlignment="1">
      <alignment horizontal="center" vertical="center" wrapText="1"/>
    </xf>
    <xf numFmtId="165" fontId="3" fillId="0" borderId="16" xfId="2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16" fontId="3" fillId="0" borderId="19" xfId="0" applyNumberFormat="1" applyFont="1" applyFill="1" applyBorder="1" applyAlignment="1">
      <alignment horizontal="center" vertical="center" wrapText="1"/>
    </xf>
    <xf numFmtId="16" fontId="3" fillId="0" borderId="23" xfId="0" applyNumberFormat="1" applyFont="1" applyFill="1" applyBorder="1" applyAlignment="1">
      <alignment horizontal="center" vertical="center" wrapText="1"/>
    </xf>
    <xf numFmtId="16" fontId="3" fillId="0" borderId="17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98" t="s">
        <v>30</v>
      </c>
      <c r="B1" s="98"/>
      <c r="C1" s="98"/>
      <c r="D1" s="98"/>
      <c r="E1" s="98"/>
      <c r="F1" s="98"/>
    </row>
    <row r="2" spans="1:6" ht="14.25" customHeight="1" x14ac:dyDescent="0.2"/>
    <row r="3" spans="1:6" ht="18.75" x14ac:dyDescent="0.3">
      <c r="B3" s="22" t="s">
        <v>28</v>
      </c>
    </row>
    <row r="4" spans="1:6" ht="18.75" x14ac:dyDescent="0.3">
      <c r="B4" s="22" t="s">
        <v>29</v>
      </c>
    </row>
    <row r="5" spans="1:6" ht="18.75" x14ac:dyDescent="0.3">
      <c r="B5" s="22"/>
    </row>
    <row r="6" spans="1:6" ht="12.75" customHeight="1" x14ac:dyDescent="0.2">
      <c r="A6" s="99" t="s">
        <v>0</v>
      </c>
      <c r="B6" s="99" t="s">
        <v>34</v>
      </c>
      <c r="C6" s="99" t="s">
        <v>27</v>
      </c>
      <c r="D6" s="99" t="s">
        <v>1</v>
      </c>
      <c r="E6" s="99" t="s">
        <v>33</v>
      </c>
      <c r="F6" s="99"/>
    </row>
    <row r="7" spans="1:6" ht="12.75" customHeight="1" x14ac:dyDescent="0.2">
      <c r="A7" s="99"/>
      <c r="B7" s="99"/>
      <c r="C7" s="99"/>
      <c r="D7" s="99"/>
      <c r="E7" s="99"/>
      <c r="F7" s="99"/>
    </row>
    <row r="8" spans="1:6" ht="12.75" customHeight="1" x14ac:dyDescent="0.2">
      <c r="A8" s="99"/>
      <c r="B8" s="99"/>
      <c r="C8" s="99"/>
      <c r="D8" s="99"/>
      <c r="E8" s="99"/>
      <c r="F8" s="99"/>
    </row>
    <row r="9" spans="1:6" ht="12.75" customHeight="1" x14ac:dyDescent="0.2">
      <c r="A9" s="99"/>
      <c r="B9" s="99"/>
      <c r="C9" s="99"/>
      <c r="D9" s="99"/>
      <c r="E9" s="99"/>
      <c r="F9" s="99"/>
    </row>
    <row r="10" spans="1:6" ht="16.5" customHeight="1" x14ac:dyDescent="0.2">
      <c r="A10" s="99"/>
      <c r="B10" s="99"/>
      <c r="C10" s="99"/>
      <c r="D10" s="99"/>
      <c r="E10" s="17" t="s">
        <v>31</v>
      </c>
      <c r="F10" s="17" t="s">
        <v>32</v>
      </c>
    </row>
    <row r="11" spans="1:6" ht="18.75" customHeight="1" x14ac:dyDescent="0.2">
      <c r="A11" s="23"/>
      <c r="B11" s="100" t="s">
        <v>36</v>
      </c>
      <c r="C11" s="101"/>
      <c r="D11" s="101"/>
      <c r="E11" s="101"/>
      <c r="F11" s="102"/>
    </row>
    <row r="12" spans="1:6" ht="16.5" customHeight="1" x14ac:dyDescent="0.2">
      <c r="A12" s="103" t="s">
        <v>2</v>
      </c>
      <c r="B12" s="104"/>
      <c r="C12" s="104"/>
      <c r="D12" s="104"/>
      <c r="E12" s="104"/>
      <c r="F12" s="105"/>
    </row>
    <row r="13" spans="1:6" ht="16.5" x14ac:dyDescent="0.2">
      <c r="A13" s="107" t="s">
        <v>3</v>
      </c>
      <c r="B13" s="107"/>
      <c r="C13" s="99" t="s">
        <v>35</v>
      </c>
      <c r="D13" s="99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99"/>
      <c r="D14" s="99"/>
      <c r="E14" s="5">
        <v>3017.9380000000001</v>
      </c>
      <c r="F14" s="5">
        <f>E14</f>
        <v>3017.9380000000001</v>
      </c>
    </row>
    <row r="15" spans="1:6" ht="16.5" x14ac:dyDescent="0.2">
      <c r="A15" s="107" t="s">
        <v>6</v>
      </c>
      <c r="B15" s="107"/>
      <c r="C15" s="99"/>
      <c r="D15" s="99"/>
      <c r="E15" s="5"/>
      <c r="F15" s="2"/>
    </row>
    <row r="16" spans="1:6" ht="33" customHeight="1" x14ac:dyDescent="0.2">
      <c r="A16" s="3"/>
      <c r="B16" s="6" t="s">
        <v>7</v>
      </c>
      <c r="C16" s="99"/>
      <c r="D16" s="99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99"/>
      <c r="D17" s="99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103" t="s">
        <v>9</v>
      </c>
      <c r="B18" s="104"/>
      <c r="C18" s="104"/>
      <c r="D18" s="104"/>
      <c r="E18" s="104"/>
      <c r="F18" s="105"/>
    </row>
    <row r="19" spans="1:6" ht="16.5" customHeight="1" x14ac:dyDescent="0.2">
      <c r="A19" s="107" t="s">
        <v>10</v>
      </c>
      <c r="B19" s="107"/>
      <c r="C19" s="99" t="s">
        <v>35</v>
      </c>
      <c r="D19" s="99" t="s">
        <v>4</v>
      </c>
      <c r="E19" s="9"/>
      <c r="F19" s="2"/>
    </row>
    <row r="20" spans="1:6" ht="16.5" x14ac:dyDescent="0.2">
      <c r="A20" s="3"/>
      <c r="B20" s="6" t="s">
        <v>37</v>
      </c>
      <c r="C20" s="99"/>
      <c r="D20" s="99"/>
      <c r="E20" s="5">
        <v>4027.6588699999998</v>
      </c>
      <c r="F20" s="5" t="e">
        <f>#REF!</f>
        <v>#REF!</v>
      </c>
    </row>
    <row r="21" spans="1:6" ht="16.5" x14ac:dyDescent="0.2">
      <c r="A21" s="107" t="s">
        <v>11</v>
      </c>
      <c r="B21" s="107"/>
      <c r="C21" s="99"/>
      <c r="D21" s="99"/>
      <c r="E21" s="5"/>
      <c r="F21" s="2"/>
    </row>
    <row r="22" spans="1:6" ht="16.5" x14ac:dyDescent="0.2">
      <c r="A22" s="3"/>
      <c r="B22" s="6" t="s">
        <v>38</v>
      </c>
      <c r="C22" s="99"/>
      <c r="D22" s="99"/>
      <c r="E22" s="5">
        <v>429.41303999999997</v>
      </c>
      <c r="F22" s="5" t="e">
        <f>#REF!</f>
        <v>#REF!</v>
      </c>
    </row>
    <row r="23" spans="1:6" ht="16.5" x14ac:dyDescent="0.2">
      <c r="A23" s="107" t="s">
        <v>12</v>
      </c>
      <c r="B23" s="107"/>
      <c r="C23" s="99"/>
      <c r="D23" s="99"/>
      <c r="E23" s="5"/>
      <c r="F23" s="2"/>
    </row>
    <row r="24" spans="1:6" ht="16.5" x14ac:dyDescent="0.2">
      <c r="A24" s="3"/>
      <c r="B24" s="6" t="s">
        <v>13</v>
      </c>
      <c r="C24" s="99"/>
      <c r="D24" s="99"/>
      <c r="E24" s="5">
        <v>162.54079999999999</v>
      </c>
      <c r="F24" s="5">
        <v>0</v>
      </c>
    </row>
    <row r="25" spans="1:6" ht="16.5" x14ac:dyDescent="0.2">
      <c r="A25" s="107" t="s">
        <v>14</v>
      </c>
      <c r="B25" s="107"/>
      <c r="C25" s="99"/>
      <c r="D25" s="99"/>
      <c r="E25" s="5"/>
      <c r="F25" s="2"/>
    </row>
    <row r="26" spans="1:6" ht="16.5" x14ac:dyDescent="0.2">
      <c r="A26" s="3"/>
      <c r="B26" s="6" t="s">
        <v>15</v>
      </c>
      <c r="C26" s="99"/>
      <c r="D26" s="99"/>
      <c r="E26" s="5">
        <v>80.137</v>
      </c>
      <c r="F26" s="5">
        <v>0</v>
      </c>
    </row>
    <row r="27" spans="1:6" ht="16.5" x14ac:dyDescent="0.2">
      <c r="A27" s="107" t="s">
        <v>16</v>
      </c>
      <c r="B27" s="107"/>
      <c r="C27" s="99"/>
      <c r="D27" s="99"/>
      <c r="E27" s="5"/>
      <c r="F27" s="2"/>
    </row>
    <row r="28" spans="1:6" ht="36" customHeight="1" x14ac:dyDescent="0.2">
      <c r="A28" s="3"/>
      <c r="B28" s="6" t="s">
        <v>17</v>
      </c>
      <c r="C28" s="99"/>
      <c r="D28" s="99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99"/>
      <c r="D29" s="99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108" t="s">
        <v>21</v>
      </c>
      <c r="C30" s="108"/>
      <c r="D30" s="108"/>
      <c r="E30" s="108"/>
    </row>
    <row r="31" spans="1:6" ht="16.5" hidden="1" customHeight="1" x14ac:dyDescent="0.2">
      <c r="A31" s="109" t="s">
        <v>22</v>
      </c>
      <c r="B31" s="110"/>
      <c r="C31" s="19"/>
      <c r="D31" s="111" t="s">
        <v>23</v>
      </c>
      <c r="E31" s="12"/>
    </row>
    <row r="32" spans="1:6" ht="16.5" hidden="1" customHeight="1" x14ac:dyDescent="0.2">
      <c r="A32" s="13" t="s">
        <v>24</v>
      </c>
      <c r="B32" s="14"/>
      <c r="C32" s="20"/>
      <c r="D32" s="111"/>
      <c r="E32" s="12"/>
    </row>
    <row r="33" spans="1:6" ht="16.5" hidden="1" customHeight="1" x14ac:dyDescent="0.2">
      <c r="A33" s="13"/>
      <c r="B33" s="15" t="s">
        <v>25</v>
      </c>
      <c r="C33" s="21"/>
      <c r="D33" s="111"/>
      <c r="E33" s="12"/>
    </row>
    <row r="34" spans="1:6" ht="16.5" hidden="1" customHeight="1" x14ac:dyDescent="0.2">
      <c r="A34" s="16"/>
      <c r="B34" s="7" t="s">
        <v>26</v>
      </c>
      <c r="C34" s="18"/>
      <c r="D34" s="112"/>
      <c r="E34" s="2"/>
    </row>
    <row r="35" spans="1:6" ht="16.5" hidden="1" x14ac:dyDescent="0.2">
      <c r="A35" s="24"/>
      <c r="B35" s="25" t="s">
        <v>19</v>
      </c>
      <c r="C35" s="25"/>
      <c r="D35" s="24"/>
      <c r="E35" s="26" t="e">
        <f>#REF!</f>
        <v>#REF!</v>
      </c>
    </row>
    <row r="36" spans="1:6" ht="16.5" x14ac:dyDescent="0.2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106"/>
      <c r="B38" s="106"/>
      <c r="C38" s="106"/>
      <c r="D38" s="106"/>
      <c r="E38" s="106"/>
    </row>
    <row r="39" spans="1:6" x14ac:dyDescent="0.2">
      <c r="A39" s="106"/>
      <c r="B39" s="106"/>
      <c r="C39" s="106"/>
      <c r="D39" s="106"/>
      <c r="E39" s="106"/>
    </row>
    <row r="40" spans="1:6" x14ac:dyDescent="0.2">
      <c r="A40" s="106"/>
      <c r="B40" s="106"/>
      <c r="C40" s="106"/>
      <c r="D40" s="106"/>
      <c r="E40" s="106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58"/>
  <sheetViews>
    <sheetView showGridLines="0" tabSelected="1" view="pageBreakPreview" topLeftCell="A38" zoomScale="77" zoomScaleNormal="70" zoomScaleSheetLayoutView="77" workbookViewId="0">
      <selection activeCell="F51" sqref="F51"/>
    </sheetView>
  </sheetViews>
  <sheetFormatPr defaultColWidth="9.140625" defaultRowHeight="16.5" x14ac:dyDescent="0.25"/>
  <cols>
    <col min="1" max="1" width="10.42578125" style="37" customWidth="1"/>
    <col min="2" max="2" width="72.140625" style="37" customWidth="1"/>
    <col min="3" max="3" width="10.28515625" style="37" customWidth="1"/>
    <col min="4" max="4" width="9.5703125" style="37" customWidth="1"/>
    <col min="5" max="8" width="10.42578125" style="37" customWidth="1"/>
    <col min="9" max="9" width="8.5703125" style="37" customWidth="1"/>
    <col min="10" max="10" width="10.42578125" style="37" customWidth="1"/>
    <col min="11" max="11" width="21.28515625" style="37" customWidth="1"/>
    <col min="12" max="12" width="21.140625" style="37" customWidth="1"/>
    <col min="13" max="13" width="31.42578125" style="37" customWidth="1"/>
    <col min="14" max="14" width="19.28515625" style="37" customWidth="1"/>
    <col min="15" max="15" width="38.42578125" style="65" customWidth="1"/>
    <col min="16" max="16384" width="9.140625" style="37"/>
  </cols>
  <sheetData>
    <row r="1" spans="1:15" ht="66.75" customHeight="1" x14ac:dyDescent="0.25">
      <c r="A1" s="45"/>
      <c r="B1" s="45"/>
      <c r="C1" s="45"/>
      <c r="D1" s="45"/>
      <c r="E1" s="45"/>
      <c r="F1" s="45"/>
      <c r="G1" s="81"/>
      <c r="H1" s="81"/>
      <c r="I1" s="81"/>
      <c r="J1" s="81"/>
      <c r="K1" s="145" t="s">
        <v>216</v>
      </c>
      <c r="L1" s="145"/>
      <c r="M1" s="145"/>
      <c r="N1" s="145"/>
    </row>
    <row r="2" spans="1:15" ht="104.25" customHeight="1" x14ac:dyDescent="0.25">
      <c r="A2" s="45"/>
      <c r="B2" s="45"/>
      <c r="C2" s="45"/>
      <c r="D2" s="45"/>
      <c r="E2" s="45"/>
      <c r="F2" s="45"/>
      <c r="G2" s="81"/>
      <c r="H2" s="81"/>
      <c r="I2" s="81"/>
      <c r="J2" s="81"/>
      <c r="K2" s="145" t="s">
        <v>197</v>
      </c>
      <c r="L2" s="145"/>
      <c r="M2" s="145"/>
      <c r="N2" s="145"/>
    </row>
    <row r="3" spans="1:15" ht="63.75" customHeight="1" thickBot="1" x14ac:dyDescent="0.3">
      <c r="A3" s="152" t="s">
        <v>191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5" ht="66" customHeight="1" x14ac:dyDescent="0.25">
      <c r="A4" s="153" t="s">
        <v>51</v>
      </c>
      <c r="B4" s="141" t="s">
        <v>50</v>
      </c>
      <c r="C4" s="141" t="s">
        <v>42</v>
      </c>
      <c r="D4" s="155" t="s">
        <v>202</v>
      </c>
      <c r="E4" s="155"/>
      <c r="F4" s="155"/>
      <c r="G4" s="155"/>
      <c r="H4" s="158" t="s">
        <v>43</v>
      </c>
      <c r="I4" s="158"/>
      <c r="J4" s="159"/>
      <c r="K4" s="141" t="s">
        <v>106</v>
      </c>
      <c r="L4" s="141" t="s">
        <v>49</v>
      </c>
      <c r="M4" s="141" t="s">
        <v>198</v>
      </c>
      <c r="N4" s="138" t="s">
        <v>57</v>
      </c>
    </row>
    <row r="5" spans="1:15" ht="32.25" customHeight="1" x14ac:dyDescent="0.25">
      <c r="A5" s="135"/>
      <c r="B5" s="111"/>
      <c r="C5" s="111"/>
      <c r="D5" s="93" t="s">
        <v>99</v>
      </c>
      <c r="E5" s="86" t="s">
        <v>200</v>
      </c>
      <c r="F5" s="160" t="s">
        <v>201</v>
      </c>
      <c r="G5" s="161"/>
      <c r="H5" s="91" t="s">
        <v>215</v>
      </c>
      <c r="I5" s="91" t="s">
        <v>199</v>
      </c>
      <c r="J5" s="91" t="s">
        <v>214</v>
      </c>
      <c r="K5" s="111"/>
      <c r="L5" s="111"/>
      <c r="M5" s="111"/>
      <c r="N5" s="139"/>
    </row>
    <row r="6" spans="1:15" s="64" customFormat="1" ht="24.75" customHeight="1" thickBot="1" x14ac:dyDescent="0.3">
      <c r="A6" s="154"/>
      <c r="B6" s="142"/>
      <c r="C6" s="142"/>
      <c r="D6" s="72" t="s">
        <v>119</v>
      </c>
      <c r="E6" s="89" t="s">
        <v>119</v>
      </c>
      <c r="F6" s="90" t="s">
        <v>41</v>
      </c>
      <c r="G6" s="72" t="s">
        <v>119</v>
      </c>
      <c r="H6" s="156" t="s">
        <v>41</v>
      </c>
      <c r="I6" s="156"/>
      <c r="J6" s="157"/>
      <c r="K6" s="142"/>
      <c r="L6" s="142"/>
      <c r="M6" s="142"/>
      <c r="N6" s="140"/>
      <c r="O6" s="68"/>
    </row>
    <row r="7" spans="1:15" s="67" customFormat="1" ht="36.75" customHeight="1" thickBot="1" x14ac:dyDescent="0.3">
      <c r="A7" s="97">
        <v>1</v>
      </c>
      <c r="B7" s="149" t="s">
        <v>103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1"/>
    </row>
    <row r="8" spans="1:15" s="67" customFormat="1" ht="22.5" customHeight="1" x14ac:dyDescent="0.25">
      <c r="A8" s="146" t="s">
        <v>171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8"/>
    </row>
    <row r="9" spans="1:15" ht="33" customHeight="1" x14ac:dyDescent="0.25">
      <c r="A9" s="113" t="s">
        <v>153</v>
      </c>
      <c r="B9" s="92" t="s">
        <v>121</v>
      </c>
      <c r="C9" s="91" t="s">
        <v>45</v>
      </c>
      <c r="D9" s="91">
        <f t="shared" ref="D9" si="0">D10+D11</f>
        <v>20</v>
      </c>
      <c r="E9" s="91">
        <f>E10</f>
        <v>32</v>
      </c>
      <c r="F9" s="91">
        <f t="shared" ref="F9" si="1">F10+F11</f>
        <v>29</v>
      </c>
      <c r="G9" s="86">
        <f>G10+G11</f>
        <v>37</v>
      </c>
      <c r="H9" s="91">
        <f t="shared" ref="H9" si="2">H10+H11</f>
        <v>30</v>
      </c>
      <c r="I9" s="91">
        <f>I10+I11</f>
        <v>30</v>
      </c>
      <c r="J9" s="91">
        <f>J10+J11</f>
        <v>30</v>
      </c>
      <c r="K9" s="119" t="s">
        <v>203</v>
      </c>
      <c r="L9" s="119" t="s">
        <v>47</v>
      </c>
      <c r="M9" s="131" t="s">
        <v>136</v>
      </c>
      <c r="N9" s="128" t="s">
        <v>173</v>
      </c>
      <c r="O9" s="71"/>
    </row>
    <row r="10" spans="1:15" ht="19.5" customHeight="1" x14ac:dyDescent="0.25">
      <c r="A10" s="114"/>
      <c r="B10" s="92" t="s">
        <v>145</v>
      </c>
      <c r="C10" s="91" t="s">
        <v>45</v>
      </c>
      <c r="D10" s="91">
        <v>19</v>
      </c>
      <c r="E10" s="91">
        <v>32</v>
      </c>
      <c r="F10" s="91">
        <v>28</v>
      </c>
      <c r="G10" s="86">
        <v>36</v>
      </c>
      <c r="H10" s="91">
        <v>29</v>
      </c>
      <c r="I10" s="91">
        <v>29</v>
      </c>
      <c r="J10" s="91">
        <v>29</v>
      </c>
      <c r="K10" s="111"/>
      <c r="L10" s="111"/>
      <c r="M10" s="132"/>
      <c r="N10" s="129"/>
      <c r="O10" s="71"/>
    </row>
    <row r="11" spans="1:15" ht="34.5" customHeight="1" x14ac:dyDescent="0.25">
      <c r="A11" s="115"/>
      <c r="B11" s="92" t="s">
        <v>147</v>
      </c>
      <c r="C11" s="91" t="s">
        <v>45</v>
      </c>
      <c r="D11" s="91">
        <v>1</v>
      </c>
      <c r="E11" s="91" t="s">
        <v>100</v>
      </c>
      <c r="F11" s="91">
        <v>1</v>
      </c>
      <c r="G11" s="86">
        <v>1</v>
      </c>
      <c r="H11" s="91">
        <v>1</v>
      </c>
      <c r="I11" s="91">
        <v>1</v>
      </c>
      <c r="J11" s="91">
        <v>1</v>
      </c>
      <c r="K11" s="112"/>
      <c r="L11" s="112"/>
      <c r="M11" s="132"/>
      <c r="N11" s="129"/>
      <c r="O11" s="71"/>
    </row>
    <row r="12" spans="1:15" ht="40.5" customHeight="1" x14ac:dyDescent="0.25">
      <c r="A12" s="113" t="s">
        <v>154</v>
      </c>
      <c r="B12" s="92" t="s">
        <v>127</v>
      </c>
      <c r="C12" s="91" t="s">
        <v>45</v>
      </c>
      <c r="D12" s="91">
        <f t="shared" ref="D12" si="3">D13+D14</f>
        <v>20</v>
      </c>
      <c r="E12" s="91">
        <f>E13</f>
        <v>32</v>
      </c>
      <c r="F12" s="91">
        <f t="shared" ref="F12" si="4">F13+F14</f>
        <v>29</v>
      </c>
      <c r="G12" s="86">
        <f>G13+G14</f>
        <v>37</v>
      </c>
      <c r="H12" s="91">
        <f t="shared" ref="H12" si="5">H13+H14</f>
        <v>30</v>
      </c>
      <c r="I12" s="91">
        <f t="shared" ref="I12:J12" si="6">I13+I14</f>
        <v>30</v>
      </c>
      <c r="J12" s="91">
        <f t="shared" si="6"/>
        <v>30</v>
      </c>
      <c r="K12" s="119" t="s">
        <v>203</v>
      </c>
      <c r="L12" s="119" t="s">
        <v>48</v>
      </c>
      <c r="M12" s="132"/>
      <c r="N12" s="129"/>
      <c r="O12" s="37"/>
    </row>
    <row r="13" spans="1:15" ht="21.75" customHeight="1" x14ac:dyDescent="0.25">
      <c r="A13" s="114"/>
      <c r="B13" s="92" t="s">
        <v>145</v>
      </c>
      <c r="C13" s="91" t="s">
        <v>45</v>
      </c>
      <c r="D13" s="91">
        <v>19</v>
      </c>
      <c r="E13" s="91">
        <v>32</v>
      </c>
      <c r="F13" s="91">
        <v>28</v>
      </c>
      <c r="G13" s="86">
        <v>36</v>
      </c>
      <c r="H13" s="91">
        <v>29</v>
      </c>
      <c r="I13" s="91">
        <v>29</v>
      </c>
      <c r="J13" s="91">
        <v>29</v>
      </c>
      <c r="K13" s="111"/>
      <c r="L13" s="111"/>
      <c r="M13" s="132"/>
      <c r="N13" s="129"/>
    </row>
    <row r="14" spans="1:15" ht="30.75" customHeight="1" x14ac:dyDescent="0.25">
      <c r="A14" s="115"/>
      <c r="B14" s="92" t="s">
        <v>147</v>
      </c>
      <c r="C14" s="91" t="s">
        <v>45</v>
      </c>
      <c r="D14" s="91">
        <v>1</v>
      </c>
      <c r="E14" s="91" t="s">
        <v>100</v>
      </c>
      <c r="F14" s="91">
        <v>1</v>
      </c>
      <c r="G14" s="86">
        <v>1</v>
      </c>
      <c r="H14" s="91">
        <v>1</v>
      </c>
      <c r="I14" s="91">
        <v>1</v>
      </c>
      <c r="J14" s="91">
        <v>1</v>
      </c>
      <c r="K14" s="112"/>
      <c r="L14" s="112"/>
      <c r="M14" s="132"/>
      <c r="N14" s="129"/>
    </row>
    <row r="15" spans="1:15" ht="33.75" customHeight="1" x14ac:dyDescent="0.25">
      <c r="A15" s="83" t="s">
        <v>155</v>
      </c>
      <c r="B15" s="92" t="s">
        <v>188</v>
      </c>
      <c r="C15" s="91" t="s">
        <v>52</v>
      </c>
      <c r="D15" s="74">
        <f>D12/64*100</f>
        <v>31.25</v>
      </c>
      <c r="E15" s="74">
        <f>E12/60*100</f>
        <v>53.333333333333336</v>
      </c>
      <c r="F15" s="74">
        <f>F12/122*100</f>
        <v>23.770491803278688</v>
      </c>
      <c r="G15" s="87">
        <f>G12/122*100</f>
        <v>30.327868852459016</v>
      </c>
      <c r="H15" s="74">
        <f>H12/107*100</f>
        <v>28.037383177570092</v>
      </c>
      <c r="I15" s="74">
        <f>I12/80*100</f>
        <v>37.5</v>
      </c>
      <c r="J15" s="74">
        <f>J12/118*100</f>
        <v>25.423728813559322</v>
      </c>
      <c r="K15" s="91" t="s">
        <v>204</v>
      </c>
      <c r="L15" s="91" t="s">
        <v>53</v>
      </c>
      <c r="M15" s="133"/>
      <c r="N15" s="129"/>
      <c r="O15" s="144"/>
    </row>
    <row r="16" spans="1:15" ht="38.25" customHeight="1" x14ac:dyDescent="0.25">
      <c r="A16" s="116" t="s">
        <v>156</v>
      </c>
      <c r="B16" s="92" t="s">
        <v>129</v>
      </c>
      <c r="C16" s="91" t="s">
        <v>45</v>
      </c>
      <c r="D16" s="79">
        <f t="shared" ref="D16" si="7">D17+D18</f>
        <v>1</v>
      </c>
      <c r="E16" s="79">
        <v>4</v>
      </c>
      <c r="F16" s="79">
        <f t="shared" ref="F16" si="8">F17+F18</f>
        <v>2</v>
      </c>
      <c r="G16" s="86">
        <f>G17+G18</f>
        <v>2</v>
      </c>
      <c r="H16" s="79">
        <f t="shared" ref="H16" si="9">H17+H18</f>
        <v>2</v>
      </c>
      <c r="I16" s="31">
        <f t="shared" ref="I16:J16" si="10">I17+I18</f>
        <v>2</v>
      </c>
      <c r="J16" s="31">
        <f t="shared" si="10"/>
        <v>2</v>
      </c>
      <c r="K16" s="119" t="s">
        <v>205</v>
      </c>
      <c r="L16" s="119" t="s">
        <v>47</v>
      </c>
      <c r="M16" s="131" t="s">
        <v>137</v>
      </c>
      <c r="N16" s="129"/>
      <c r="O16" s="144"/>
    </row>
    <row r="17" spans="1:14" ht="54.75" customHeight="1" x14ac:dyDescent="0.25">
      <c r="A17" s="117"/>
      <c r="B17" s="92" t="s">
        <v>89</v>
      </c>
      <c r="C17" s="91" t="s">
        <v>45</v>
      </c>
      <c r="D17" s="79">
        <v>1</v>
      </c>
      <c r="E17" s="79">
        <v>3</v>
      </c>
      <c r="F17" s="79">
        <v>1</v>
      </c>
      <c r="G17" s="86">
        <v>1</v>
      </c>
      <c r="H17" s="79">
        <v>1</v>
      </c>
      <c r="I17" s="31">
        <v>1</v>
      </c>
      <c r="J17" s="31">
        <v>1</v>
      </c>
      <c r="K17" s="111"/>
      <c r="L17" s="111"/>
      <c r="M17" s="132"/>
      <c r="N17" s="129"/>
    </row>
    <row r="18" spans="1:14" ht="57" customHeight="1" x14ac:dyDescent="0.25">
      <c r="A18" s="118"/>
      <c r="B18" s="92" t="s">
        <v>181</v>
      </c>
      <c r="C18" s="91" t="s">
        <v>45</v>
      </c>
      <c r="D18" s="79">
        <v>0</v>
      </c>
      <c r="E18" s="79">
        <v>1</v>
      </c>
      <c r="F18" s="79">
        <v>1</v>
      </c>
      <c r="G18" s="86">
        <v>1</v>
      </c>
      <c r="H18" s="79">
        <v>1</v>
      </c>
      <c r="I18" s="31">
        <v>1</v>
      </c>
      <c r="J18" s="31">
        <v>1</v>
      </c>
      <c r="K18" s="112"/>
      <c r="L18" s="112"/>
      <c r="M18" s="133"/>
      <c r="N18" s="130"/>
    </row>
    <row r="19" spans="1:14" ht="40.5" customHeight="1" x14ac:dyDescent="0.25">
      <c r="A19" s="113" t="s">
        <v>157</v>
      </c>
      <c r="B19" s="92" t="s">
        <v>132</v>
      </c>
      <c r="C19" s="91" t="s">
        <v>45</v>
      </c>
      <c r="D19" s="79">
        <f t="shared" ref="D19" si="11">D20+D21</f>
        <v>1</v>
      </c>
      <c r="E19" s="79">
        <v>4</v>
      </c>
      <c r="F19" s="79">
        <f t="shared" ref="F19" si="12">F20+F21</f>
        <v>2</v>
      </c>
      <c r="G19" s="86">
        <f>G20+G21</f>
        <v>2</v>
      </c>
      <c r="H19" s="79">
        <f t="shared" ref="H19" si="13">H20+H21</f>
        <v>2</v>
      </c>
      <c r="I19" s="31">
        <f t="shared" ref="I19:J19" si="14">I20+I21</f>
        <v>2</v>
      </c>
      <c r="J19" s="31">
        <f t="shared" si="14"/>
        <v>2</v>
      </c>
      <c r="K19" s="119" t="s">
        <v>206</v>
      </c>
      <c r="L19" s="119" t="s">
        <v>48</v>
      </c>
      <c r="M19" s="131" t="s">
        <v>182</v>
      </c>
      <c r="N19" s="128" t="s">
        <v>173</v>
      </c>
    </row>
    <row r="20" spans="1:14" ht="55.5" customHeight="1" x14ac:dyDescent="0.25">
      <c r="A20" s="114"/>
      <c r="B20" s="92" t="s">
        <v>89</v>
      </c>
      <c r="C20" s="91" t="s">
        <v>45</v>
      </c>
      <c r="D20" s="79">
        <v>1</v>
      </c>
      <c r="E20" s="79">
        <v>3</v>
      </c>
      <c r="F20" s="79">
        <v>1</v>
      </c>
      <c r="G20" s="86">
        <v>1</v>
      </c>
      <c r="H20" s="79">
        <v>1</v>
      </c>
      <c r="I20" s="31">
        <v>1</v>
      </c>
      <c r="J20" s="31">
        <v>1</v>
      </c>
      <c r="K20" s="111"/>
      <c r="L20" s="111"/>
      <c r="M20" s="132"/>
      <c r="N20" s="129"/>
    </row>
    <row r="21" spans="1:14" ht="55.5" customHeight="1" x14ac:dyDescent="0.25">
      <c r="A21" s="115"/>
      <c r="B21" s="92" t="s">
        <v>181</v>
      </c>
      <c r="C21" s="91" t="s">
        <v>45</v>
      </c>
      <c r="D21" s="79">
        <v>0</v>
      </c>
      <c r="E21" s="79">
        <v>1</v>
      </c>
      <c r="F21" s="79">
        <v>1</v>
      </c>
      <c r="G21" s="86">
        <v>1</v>
      </c>
      <c r="H21" s="79">
        <v>1</v>
      </c>
      <c r="I21" s="31">
        <v>1</v>
      </c>
      <c r="J21" s="31">
        <v>1</v>
      </c>
      <c r="K21" s="112"/>
      <c r="L21" s="112"/>
      <c r="M21" s="132"/>
      <c r="N21" s="129"/>
    </row>
    <row r="22" spans="1:14" ht="54.75" customHeight="1" x14ac:dyDescent="0.25">
      <c r="A22" s="83" t="s">
        <v>158</v>
      </c>
      <c r="B22" s="92" t="s">
        <v>122</v>
      </c>
      <c r="C22" s="91" t="s">
        <v>52</v>
      </c>
      <c r="D22" s="74">
        <f>D19/13*100</f>
        <v>7.6923076923076925</v>
      </c>
      <c r="E22" s="74">
        <f>E19/4*100</f>
        <v>100</v>
      </c>
      <c r="F22" s="74">
        <f>F19/4*100</f>
        <v>50</v>
      </c>
      <c r="G22" s="88">
        <f>G19/4*100</f>
        <v>50</v>
      </c>
      <c r="H22" s="74">
        <f t="shared" ref="H22" si="15">H19/4*100</f>
        <v>50</v>
      </c>
      <c r="I22" s="30">
        <f>I19/4*100</f>
        <v>50</v>
      </c>
      <c r="J22" s="30">
        <f>J19/5*100</f>
        <v>40</v>
      </c>
      <c r="K22" s="91" t="s">
        <v>207</v>
      </c>
      <c r="L22" s="91" t="s">
        <v>53</v>
      </c>
      <c r="M22" s="133"/>
      <c r="N22" s="129"/>
    </row>
    <row r="23" spans="1:14" ht="78.75" customHeight="1" x14ac:dyDescent="0.25">
      <c r="A23" s="83" t="s">
        <v>159</v>
      </c>
      <c r="B23" s="92" t="s">
        <v>141</v>
      </c>
      <c r="C23" s="91" t="s">
        <v>45</v>
      </c>
      <c r="D23" s="79">
        <v>2</v>
      </c>
      <c r="E23" s="79">
        <v>4</v>
      </c>
      <c r="F23" s="79">
        <v>3</v>
      </c>
      <c r="G23" s="86">
        <v>1</v>
      </c>
      <c r="H23" s="79">
        <v>2</v>
      </c>
      <c r="I23" s="31">
        <v>3</v>
      </c>
      <c r="J23" s="31">
        <v>3</v>
      </c>
      <c r="K23" s="91" t="s">
        <v>204</v>
      </c>
      <c r="L23" s="91" t="s">
        <v>47</v>
      </c>
      <c r="M23" s="131" t="s">
        <v>144</v>
      </c>
      <c r="N23" s="129"/>
    </row>
    <row r="24" spans="1:14" ht="69.75" customHeight="1" x14ac:dyDescent="0.25">
      <c r="A24" s="83" t="s">
        <v>160</v>
      </c>
      <c r="B24" s="92" t="s">
        <v>142</v>
      </c>
      <c r="C24" s="91" t="s">
        <v>45</v>
      </c>
      <c r="D24" s="79">
        <v>2</v>
      </c>
      <c r="E24" s="79">
        <v>4</v>
      </c>
      <c r="F24" s="79">
        <v>3</v>
      </c>
      <c r="G24" s="86">
        <v>1</v>
      </c>
      <c r="H24" s="79">
        <v>2</v>
      </c>
      <c r="I24" s="31">
        <v>3</v>
      </c>
      <c r="J24" s="31">
        <v>3</v>
      </c>
      <c r="K24" s="91" t="s">
        <v>208</v>
      </c>
      <c r="L24" s="91" t="s">
        <v>48</v>
      </c>
      <c r="M24" s="132"/>
      <c r="N24" s="129"/>
    </row>
    <row r="25" spans="1:14" ht="77.25" customHeight="1" x14ac:dyDescent="0.25">
      <c r="A25" s="83" t="s">
        <v>161</v>
      </c>
      <c r="B25" s="92" t="s">
        <v>143</v>
      </c>
      <c r="C25" s="91" t="s">
        <v>52</v>
      </c>
      <c r="D25" s="74">
        <f>D24/12*100</f>
        <v>16.666666666666664</v>
      </c>
      <c r="E25" s="74">
        <f>E24/10*100</f>
        <v>40</v>
      </c>
      <c r="F25" s="74">
        <f>F24/6*100</f>
        <v>50</v>
      </c>
      <c r="G25" s="87">
        <f>G24/6*100</f>
        <v>16.666666666666664</v>
      </c>
      <c r="H25" s="74">
        <f>H24/6*100</f>
        <v>33.333333333333329</v>
      </c>
      <c r="I25" s="30">
        <f>I24/6*100</f>
        <v>50</v>
      </c>
      <c r="J25" s="30">
        <f>J24/9*100</f>
        <v>33.333333333333329</v>
      </c>
      <c r="K25" s="91" t="s">
        <v>205</v>
      </c>
      <c r="L25" s="91" t="s">
        <v>53</v>
      </c>
      <c r="M25" s="133"/>
      <c r="N25" s="129"/>
    </row>
    <row r="26" spans="1:14" ht="59.25" customHeight="1" x14ac:dyDescent="0.25">
      <c r="A26" s="120" t="s">
        <v>162</v>
      </c>
      <c r="B26" s="92" t="s">
        <v>175</v>
      </c>
      <c r="C26" s="91" t="s">
        <v>45</v>
      </c>
      <c r="D26" s="80">
        <f>D27+D28</f>
        <v>56</v>
      </c>
      <c r="E26" s="80">
        <v>36</v>
      </c>
      <c r="F26" s="80">
        <f>F27+F28+F29</f>
        <v>25</v>
      </c>
      <c r="G26" s="86">
        <f>G27+G28+G29</f>
        <v>26</v>
      </c>
      <c r="H26" s="80">
        <f>H27+H28</f>
        <v>22</v>
      </c>
      <c r="I26" s="32">
        <f>I27+I28</f>
        <v>25</v>
      </c>
      <c r="J26" s="32">
        <f>J27+J28</f>
        <v>25</v>
      </c>
      <c r="K26" s="119" t="s">
        <v>209</v>
      </c>
      <c r="L26" s="119" t="s">
        <v>47</v>
      </c>
      <c r="M26" s="131" t="s">
        <v>138</v>
      </c>
      <c r="N26" s="129"/>
    </row>
    <row r="27" spans="1:14" ht="27" customHeight="1" x14ac:dyDescent="0.25">
      <c r="A27" s="121"/>
      <c r="B27" s="92" t="s">
        <v>104</v>
      </c>
      <c r="C27" s="91" t="s">
        <v>45</v>
      </c>
      <c r="D27" s="91">
        <v>5</v>
      </c>
      <c r="E27" s="91">
        <v>6</v>
      </c>
      <c r="F27" s="91">
        <v>4</v>
      </c>
      <c r="G27" s="86">
        <v>4</v>
      </c>
      <c r="H27" s="91">
        <v>3</v>
      </c>
      <c r="I27" s="94">
        <v>4</v>
      </c>
      <c r="J27" s="94">
        <v>4</v>
      </c>
      <c r="K27" s="111"/>
      <c r="L27" s="111"/>
      <c r="M27" s="132"/>
      <c r="N27" s="129"/>
    </row>
    <row r="28" spans="1:14" ht="27.75" customHeight="1" x14ac:dyDescent="0.25">
      <c r="A28" s="121"/>
      <c r="B28" s="92" t="s">
        <v>105</v>
      </c>
      <c r="C28" s="91" t="s">
        <v>45</v>
      </c>
      <c r="D28" s="91">
        <v>51</v>
      </c>
      <c r="E28" s="91">
        <v>29</v>
      </c>
      <c r="F28" s="91">
        <v>20</v>
      </c>
      <c r="G28" s="86">
        <v>22</v>
      </c>
      <c r="H28" s="91">
        <v>19</v>
      </c>
      <c r="I28" s="94">
        <v>21</v>
      </c>
      <c r="J28" s="94">
        <v>21</v>
      </c>
      <c r="K28" s="111"/>
      <c r="L28" s="111"/>
      <c r="M28" s="132"/>
      <c r="N28" s="129"/>
    </row>
    <row r="29" spans="1:14" ht="41.25" customHeight="1" x14ac:dyDescent="0.25">
      <c r="A29" s="122"/>
      <c r="B29" s="92" t="s">
        <v>148</v>
      </c>
      <c r="C29" s="91" t="s">
        <v>45</v>
      </c>
      <c r="D29" s="91" t="s">
        <v>100</v>
      </c>
      <c r="E29" s="91">
        <v>1</v>
      </c>
      <c r="F29" s="91">
        <v>1</v>
      </c>
      <c r="G29" s="86">
        <v>0</v>
      </c>
      <c r="H29" s="91">
        <v>0</v>
      </c>
      <c r="I29" s="94" t="s">
        <v>100</v>
      </c>
      <c r="J29" s="94" t="s">
        <v>100</v>
      </c>
      <c r="K29" s="112"/>
      <c r="L29" s="112"/>
      <c r="M29" s="133"/>
      <c r="N29" s="130"/>
    </row>
    <row r="30" spans="1:14" ht="39.75" customHeight="1" x14ac:dyDescent="0.25">
      <c r="A30" s="120" t="s">
        <v>163</v>
      </c>
      <c r="B30" s="92" t="s">
        <v>135</v>
      </c>
      <c r="C30" s="91" t="s">
        <v>45</v>
      </c>
      <c r="D30" s="80">
        <f>D31+D32</f>
        <v>55</v>
      </c>
      <c r="E30" s="80">
        <v>35</v>
      </c>
      <c r="F30" s="80">
        <f>F31+F32+F33</f>
        <v>25</v>
      </c>
      <c r="G30" s="86">
        <f>G31+G32+G33</f>
        <v>26</v>
      </c>
      <c r="H30" s="80">
        <f>H31+H32</f>
        <v>22</v>
      </c>
      <c r="I30" s="32">
        <f>I31+I32</f>
        <v>25</v>
      </c>
      <c r="J30" s="32">
        <f>J31+J32</f>
        <v>25</v>
      </c>
      <c r="K30" s="119" t="s">
        <v>209</v>
      </c>
      <c r="L30" s="119" t="s">
        <v>48</v>
      </c>
      <c r="M30" s="131" t="s">
        <v>138</v>
      </c>
      <c r="N30" s="128" t="s">
        <v>173</v>
      </c>
    </row>
    <row r="31" spans="1:14" ht="21.75" customHeight="1" x14ac:dyDescent="0.25">
      <c r="A31" s="121"/>
      <c r="B31" s="92" t="s">
        <v>104</v>
      </c>
      <c r="C31" s="91" t="s">
        <v>45</v>
      </c>
      <c r="D31" s="91">
        <v>5</v>
      </c>
      <c r="E31" s="91">
        <v>5</v>
      </c>
      <c r="F31" s="91">
        <v>4</v>
      </c>
      <c r="G31" s="86">
        <v>4</v>
      </c>
      <c r="H31" s="91">
        <v>3</v>
      </c>
      <c r="I31" s="94">
        <v>4</v>
      </c>
      <c r="J31" s="94">
        <v>4</v>
      </c>
      <c r="K31" s="111"/>
      <c r="L31" s="111"/>
      <c r="M31" s="132"/>
      <c r="N31" s="129"/>
    </row>
    <row r="32" spans="1:14" ht="23.25" customHeight="1" x14ac:dyDescent="0.25">
      <c r="A32" s="121"/>
      <c r="B32" s="92" t="s">
        <v>105</v>
      </c>
      <c r="C32" s="91" t="s">
        <v>45</v>
      </c>
      <c r="D32" s="91">
        <v>50</v>
      </c>
      <c r="E32" s="91">
        <v>29</v>
      </c>
      <c r="F32" s="91">
        <v>20</v>
      </c>
      <c r="G32" s="86">
        <v>22</v>
      </c>
      <c r="H32" s="91">
        <v>19</v>
      </c>
      <c r="I32" s="94">
        <v>21</v>
      </c>
      <c r="J32" s="94">
        <v>21</v>
      </c>
      <c r="K32" s="111"/>
      <c r="L32" s="111"/>
      <c r="M32" s="132"/>
      <c r="N32" s="129"/>
    </row>
    <row r="33" spans="1:14" ht="39" customHeight="1" x14ac:dyDescent="0.25">
      <c r="A33" s="122"/>
      <c r="B33" s="92" t="s">
        <v>148</v>
      </c>
      <c r="C33" s="91" t="s">
        <v>45</v>
      </c>
      <c r="D33" s="91" t="s">
        <v>100</v>
      </c>
      <c r="E33" s="91">
        <v>1</v>
      </c>
      <c r="F33" s="91">
        <v>1</v>
      </c>
      <c r="G33" s="86">
        <v>0</v>
      </c>
      <c r="H33" s="91" t="s">
        <v>100</v>
      </c>
      <c r="I33" s="94" t="s">
        <v>100</v>
      </c>
      <c r="J33" s="94" t="s">
        <v>100</v>
      </c>
      <c r="K33" s="112"/>
      <c r="L33" s="112"/>
      <c r="M33" s="132"/>
      <c r="N33" s="129"/>
    </row>
    <row r="34" spans="1:14" ht="38.25" customHeight="1" x14ac:dyDescent="0.25">
      <c r="A34" s="84" t="s">
        <v>164</v>
      </c>
      <c r="B34" s="92" t="s">
        <v>139</v>
      </c>
      <c r="C34" s="91" t="s">
        <v>52</v>
      </c>
      <c r="D34" s="74">
        <f>D30/125*100</f>
        <v>44</v>
      </c>
      <c r="E34" s="74">
        <f>E30/97*100</f>
        <v>36.082474226804123</v>
      </c>
      <c r="F34" s="74">
        <f>F30/133*100</f>
        <v>18.796992481203006</v>
      </c>
      <c r="G34" s="87">
        <f>G30/133*100</f>
        <v>19.548872180451127</v>
      </c>
      <c r="H34" s="74">
        <f>H30/103*100</f>
        <v>21.359223300970871</v>
      </c>
      <c r="I34" s="30">
        <f>I30/67*100</f>
        <v>37.313432835820898</v>
      </c>
      <c r="J34" s="30">
        <f>J30/74*100</f>
        <v>33.783783783783782</v>
      </c>
      <c r="K34" s="91" t="s">
        <v>204</v>
      </c>
      <c r="L34" s="91" t="s">
        <v>53</v>
      </c>
      <c r="M34" s="133"/>
      <c r="N34" s="129"/>
    </row>
    <row r="35" spans="1:14" ht="40.5" customHeight="1" x14ac:dyDescent="0.25">
      <c r="A35" s="113" t="s">
        <v>165</v>
      </c>
      <c r="B35" s="92" t="s">
        <v>133</v>
      </c>
      <c r="C35" s="91" t="s">
        <v>45</v>
      </c>
      <c r="D35" s="79">
        <f>D36</f>
        <v>7</v>
      </c>
      <c r="E35" s="79">
        <v>6</v>
      </c>
      <c r="F35" s="79">
        <f>F36</f>
        <v>6</v>
      </c>
      <c r="G35" s="86">
        <f>G36</f>
        <v>6</v>
      </c>
      <c r="H35" s="79">
        <f>H36</f>
        <v>6</v>
      </c>
      <c r="I35" s="31">
        <f>I36+I37</f>
        <v>7</v>
      </c>
      <c r="J35" s="31">
        <f>J36+J37</f>
        <v>7</v>
      </c>
      <c r="K35" s="119" t="s">
        <v>210</v>
      </c>
      <c r="L35" s="119" t="s">
        <v>47</v>
      </c>
      <c r="M35" s="131" t="s">
        <v>136</v>
      </c>
      <c r="N35" s="129"/>
    </row>
    <row r="36" spans="1:14" ht="22.5" customHeight="1" x14ac:dyDescent="0.25">
      <c r="A36" s="114"/>
      <c r="B36" s="92" t="s">
        <v>172</v>
      </c>
      <c r="C36" s="91" t="s">
        <v>45</v>
      </c>
      <c r="D36" s="79">
        <v>7</v>
      </c>
      <c r="E36" s="79">
        <v>6</v>
      </c>
      <c r="F36" s="79">
        <v>6</v>
      </c>
      <c r="G36" s="86">
        <v>6</v>
      </c>
      <c r="H36" s="79">
        <v>6</v>
      </c>
      <c r="I36" s="31">
        <v>6</v>
      </c>
      <c r="J36" s="31">
        <v>6</v>
      </c>
      <c r="K36" s="111"/>
      <c r="L36" s="111"/>
      <c r="M36" s="132"/>
      <c r="N36" s="129"/>
    </row>
    <row r="37" spans="1:14" ht="54.75" customHeight="1" x14ac:dyDescent="0.25">
      <c r="A37" s="115"/>
      <c r="B37" s="92" t="s">
        <v>149</v>
      </c>
      <c r="C37" s="91" t="s">
        <v>45</v>
      </c>
      <c r="D37" s="79" t="s">
        <v>100</v>
      </c>
      <c r="E37" s="79" t="s">
        <v>100</v>
      </c>
      <c r="F37" s="79" t="s">
        <v>100</v>
      </c>
      <c r="G37" s="86" t="s">
        <v>100</v>
      </c>
      <c r="H37" s="79" t="s">
        <v>100</v>
      </c>
      <c r="I37" s="31">
        <v>1</v>
      </c>
      <c r="J37" s="31">
        <v>1</v>
      </c>
      <c r="K37" s="112"/>
      <c r="L37" s="112"/>
      <c r="M37" s="132"/>
      <c r="N37" s="129"/>
    </row>
    <row r="38" spans="1:14" ht="42" customHeight="1" x14ac:dyDescent="0.25">
      <c r="A38" s="134" t="s">
        <v>166</v>
      </c>
      <c r="B38" s="92" t="s">
        <v>134</v>
      </c>
      <c r="C38" s="91" t="s">
        <v>45</v>
      </c>
      <c r="D38" s="79">
        <f>D39</f>
        <v>7</v>
      </c>
      <c r="E38" s="79">
        <f>E39</f>
        <v>6</v>
      </c>
      <c r="F38" s="79">
        <v>6</v>
      </c>
      <c r="G38" s="86">
        <f>G39</f>
        <v>6</v>
      </c>
      <c r="H38" s="79">
        <f>H39+H40</f>
        <v>6</v>
      </c>
      <c r="I38" s="79">
        <f>I39+I40</f>
        <v>7</v>
      </c>
      <c r="J38" s="79">
        <f>J39+J40</f>
        <v>7</v>
      </c>
      <c r="K38" s="119" t="s">
        <v>212</v>
      </c>
      <c r="L38" s="119" t="s">
        <v>48</v>
      </c>
      <c r="M38" s="132"/>
      <c r="N38" s="129"/>
    </row>
    <row r="39" spans="1:14" ht="24.75" customHeight="1" x14ac:dyDescent="0.25">
      <c r="A39" s="135"/>
      <c r="B39" s="92" t="s">
        <v>172</v>
      </c>
      <c r="C39" s="91" t="s">
        <v>45</v>
      </c>
      <c r="D39" s="79">
        <v>7</v>
      </c>
      <c r="E39" s="79">
        <v>6</v>
      </c>
      <c r="F39" s="79">
        <v>6</v>
      </c>
      <c r="G39" s="86">
        <v>6</v>
      </c>
      <c r="H39" s="79">
        <v>6</v>
      </c>
      <c r="I39" s="79">
        <v>6</v>
      </c>
      <c r="J39" s="79">
        <v>6</v>
      </c>
      <c r="K39" s="111"/>
      <c r="L39" s="111"/>
      <c r="M39" s="132"/>
      <c r="N39" s="129"/>
    </row>
    <row r="40" spans="1:14" ht="54" customHeight="1" x14ac:dyDescent="0.25">
      <c r="A40" s="136"/>
      <c r="B40" s="92" t="s">
        <v>149</v>
      </c>
      <c r="C40" s="91" t="s">
        <v>45</v>
      </c>
      <c r="D40" s="79" t="s">
        <v>100</v>
      </c>
      <c r="E40" s="79" t="s">
        <v>100</v>
      </c>
      <c r="F40" s="79" t="s">
        <v>100</v>
      </c>
      <c r="G40" s="86" t="s">
        <v>100</v>
      </c>
      <c r="H40" s="79">
        <v>0</v>
      </c>
      <c r="I40" s="79">
        <v>1</v>
      </c>
      <c r="J40" s="79">
        <v>1</v>
      </c>
      <c r="K40" s="112"/>
      <c r="L40" s="112"/>
      <c r="M40" s="132"/>
      <c r="N40" s="129"/>
    </row>
    <row r="41" spans="1:14" ht="38.25" customHeight="1" x14ac:dyDescent="0.25">
      <c r="A41" s="84" t="s">
        <v>167</v>
      </c>
      <c r="B41" s="92" t="s">
        <v>131</v>
      </c>
      <c r="C41" s="91" t="s">
        <v>52</v>
      </c>
      <c r="D41" s="74">
        <f>D38/7*100</f>
        <v>100</v>
      </c>
      <c r="E41" s="74">
        <f>E38/7*100</f>
        <v>85.714285714285708</v>
      </c>
      <c r="F41" s="74">
        <f>F38/12*100</f>
        <v>50</v>
      </c>
      <c r="G41" s="88">
        <f>G38/12*100</f>
        <v>50</v>
      </c>
      <c r="H41" s="74">
        <f>H38/8*100</f>
        <v>75</v>
      </c>
      <c r="I41" s="74">
        <f>I38/9*100</f>
        <v>77.777777777777786</v>
      </c>
      <c r="J41" s="74">
        <f>J38/7*100</f>
        <v>100</v>
      </c>
      <c r="K41" s="91" t="s">
        <v>207</v>
      </c>
      <c r="L41" s="91" t="s">
        <v>53</v>
      </c>
      <c r="M41" s="132"/>
      <c r="N41" s="129"/>
    </row>
    <row r="42" spans="1:14" ht="44.25" customHeight="1" x14ac:dyDescent="0.25">
      <c r="A42" s="134" t="s">
        <v>168</v>
      </c>
      <c r="B42" s="92" t="s">
        <v>146</v>
      </c>
      <c r="C42" s="91" t="s">
        <v>45</v>
      </c>
      <c r="D42" s="79" t="s">
        <v>100</v>
      </c>
      <c r="E42" s="79">
        <v>2</v>
      </c>
      <c r="F42" s="79">
        <f>F43+F44</f>
        <v>6</v>
      </c>
      <c r="G42" s="86">
        <f>G43+G44</f>
        <v>4</v>
      </c>
      <c r="H42" s="79">
        <f>H43</f>
        <v>3</v>
      </c>
      <c r="I42" s="79">
        <v>3</v>
      </c>
      <c r="J42" s="79">
        <v>3</v>
      </c>
      <c r="K42" s="119" t="s">
        <v>213</v>
      </c>
      <c r="L42" s="119" t="s">
        <v>47</v>
      </c>
      <c r="M42" s="132"/>
      <c r="N42" s="129"/>
    </row>
    <row r="43" spans="1:14" ht="43.5" customHeight="1" x14ac:dyDescent="0.25">
      <c r="A43" s="135"/>
      <c r="B43" s="92" t="s">
        <v>193</v>
      </c>
      <c r="C43" s="91" t="s">
        <v>45</v>
      </c>
      <c r="D43" s="79" t="s">
        <v>100</v>
      </c>
      <c r="E43" s="79">
        <v>2</v>
      </c>
      <c r="F43" s="79">
        <v>5</v>
      </c>
      <c r="G43" s="86">
        <v>3</v>
      </c>
      <c r="H43" s="79">
        <v>3</v>
      </c>
      <c r="I43" s="79">
        <v>3</v>
      </c>
      <c r="J43" s="79">
        <v>3</v>
      </c>
      <c r="K43" s="111"/>
      <c r="L43" s="111"/>
      <c r="M43" s="132"/>
      <c r="N43" s="129"/>
    </row>
    <row r="44" spans="1:14" ht="39" customHeight="1" x14ac:dyDescent="0.25">
      <c r="A44" s="136"/>
      <c r="B44" s="92" t="s">
        <v>150</v>
      </c>
      <c r="C44" s="91" t="s">
        <v>45</v>
      </c>
      <c r="D44" s="79" t="s">
        <v>140</v>
      </c>
      <c r="E44" s="79" t="s">
        <v>100</v>
      </c>
      <c r="F44" s="79">
        <v>1</v>
      </c>
      <c r="G44" s="86">
        <v>1</v>
      </c>
      <c r="H44" s="79" t="s">
        <v>100</v>
      </c>
      <c r="I44" s="79" t="s">
        <v>100</v>
      </c>
      <c r="J44" s="79" t="s">
        <v>100</v>
      </c>
      <c r="K44" s="112"/>
      <c r="L44" s="112"/>
      <c r="M44" s="132"/>
      <c r="N44" s="130"/>
    </row>
    <row r="45" spans="1:14" ht="27" customHeight="1" x14ac:dyDescent="0.25">
      <c r="A45" s="134" t="s">
        <v>189</v>
      </c>
      <c r="B45" s="92" t="s">
        <v>77</v>
      </c>
      <c r="C45" s="91" t="s">
        <v>45</v>
      </c>
      <c r="D45" s="79" t="s">
        <v>100</v>
      </c>
      <c r="E45" s="79">
        <v>2</v>
      </c>
      <c r="F45" s="79">
        <f>F46+F47</f>
        <v>6</v>
      </c>
      <c r="G45" s="86">
        <f>G46+G47</f>
        <v>4</v>
      </c>
      <c r="H45" s="79">
        <f>H46</f>
        <v>3</v>
      </c>
      <c r="I45" s="31">
        <v>3</v>
      </c>
      <c r="J45" s="31">
        <v>3</v>
      </c>
      <c r="K45" s="119" t="s">
        <v>205</v>
      </c>
      <c r="L45" s="119" t="s">
        <v>48</v>
      </c>
      <c r="M45" s="132"/>
      <c r="N45" s="128" t="s">
        <v>173</v>
      </c>
    </row>
    <row r="46" spans="1:14" ht="38.25" customHeight="1" x14ac:dyDescent="0.25">
      <c r="A46" s="135"/>
      <c r="B46" s="92" t="s">
        <v>192</v>
      </c>
      <c r="C46" s="91" t="s">
        <v>45</v>
      </c>
      <c r="D46" s="79" t="s">
        <v>100</v>
      </c>
      <c r="E46" s="79">
        <v>2</v>
      </c>
      <c r="F46" s="79">
        <v>5</v>
      </c>
      <c r="G46" s="86">
        <v>3</v>
      </c>
      <c r="H46" s="79">
        <v>3</v>
      </c>
      <c r="I46" s="31">
        <v>3</v>
      </c>
      <c r="J46" s="31">
        <v>3</v>
      </c>
      <c r="K46" s="111"/>
      <c r="L46" s="111"/>
      <c r="M46" s="132"/>
      <c r="N46" s="129"/>
    </row>
    <row r="47" spans="1:14" ht="41.25" customHeight="1" x14ac:dyDescent="0.25">
      <c r="A47" s="136"/>
      <c r="B47" s="92" t="s">
        <v>150</v>
      </c>
      <c r="C47" s="91" t="s">
        <v>45</v>
      </c>
      <c r="D47" s="79" t="s">
        <v>140</v>
      </c>
      <c r="E47" s="79" t="s">
        <v>100</v>
      </c>
      <c r="F47" s="79">
        <v>1</v>
      </c>
      <c r="G47" s="86">
        <v>1</v>
      </c>
      <c r="H47" s="79" t="s">
        <v>100</v>
      </c>
      <c r="I47" s="31" t="s">
        <v>100</v>
      </c>
      <c r="J47" s="31" t="s">
        <v>100</v>
      </c>
      <c r="K47" s="112"/>
      <c r="L47" s="112"/>
      <c r="M47" s="132"/>
      <c r="N47" s="129"/>
    </row>
    <row r="48" spans="1:14" ht="57.75" customHeight="1" x14ac:dyDescent="0.25">
      <c r="A48" s="82" t="s">
        <v>190</v>
      </c>
      <c r="B48" s="92" t="s">
        <v>78</v>
      </c>
      <c r="C48" s="91" t="s">
        <v>52</v>
      </c>
      <c r="D48" s="95" t="s">
        <v>100</v>
      </c>
      <c r="E48" s="74">
        <f>E45/2*100</f>
        <v>100</v>
      </c>
      <c r="F48" s="74">
        <f>F45/12*100</f>
        <v>50</v>
      </c>
      <c r="G48" s="87">
        <f>G45/12*100</f>
        <v>33.333333333333329</v>
      </c>
      <c r="H48" s="74">
        <f>H45/5*100</f>
        <v>60</v>
      </c>
      <c r="I48" s="30">
        <f>I45/4*100</f>
        <v>75</v>
      </c>
      <c r="J48" s="30">
        <f>J45/7*100</f>
        <v>42.857142857142854</v>
      </c>
      <c r="K48" s="91" t="s">
        <v>205</v>
      </c>
      <c r="L48" s="91" t="s">
        <v>53</v>
      </c>
      <c r="M48" s="133"/>
      <c r="N48" s="130"/>
    </row>
    <row r="49" spans="1:15" s="41" customFormat="1" ht="45" customHeight="1" x14ac:dyDescent="0.25">
      <c r="A49" s="123" t="s">
        <v>186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5"/>
    </row>
    <row r="50" spans="1:15" ht="72" customHeight="1" x14ac:dyDescent="0.25">
      <c r="A50" s="73" t="s">
        <v>169</v>
      </c>
      <c r="B50" s="92" t="s">
        <v>196</v>
      </c>
      <c r="C50" s="91" t="s">
        <v>52</v>
      </c>
      <c r="D50" s="74">
        <v>100</v>
      </c>
      <c r="E50" s="74">
        <f>19/19*100</f>
        <v>100</v>
      </c>
      <c r="F50" s="74">
        <f>25/25*100</f>
        <v>100</v>
      </c>
      <c r="G50" s="74">
        <f>18/18*100</f>
        <v>100</v>
      </c>
      <c r="H50" s="30">
        <v>100</v>
      </c>
      <c r="I50" s="30">
        <v>100</v>
      </c>
      <c r="J50" s="30">
        <v>100</v>
      </c>
      <c r="K50" s="91" t="s">
        <v>206</v>
      </c>
      <c r="L50" s="91" t="s">
        <v>151</v>
      </c>
      <c r="M50" s="91" t="s">
        <v>187</v>
      </c>
      <c r="N50" s="126" t="s">
        <v>174</v>
      </c>
    </row>
    <row r="51" spans="1:15" ht="71.25" customHeight="1" x14ac:dyDescent="0.25">
      <c r="A51" s="73" t="s">
        <v>170</v>
      </c>
      <c r="B51" s="92" t="s">
        <v>195</v>
      </c>
      <c r="C51" s="91" t="s">
        <v>52</v>
      </c>
      <c r="D51" s="74">
        <v>100</v>
      </c>
      <c r="E51" s="74">
        <f>16/16*100</f>
        <v>100</v>
      </c>
      <c r="F51" s="74">
        <f>25/25*100</f>
        <v>100</v>
      </c>
      <c r="G51" s="74">
        <f>18/18*100</f>
        <v>100</v>
      </c>
      <c r="H51" s="30">
        <v>100</v>
      </c>
      <c r="I51" s="30">
        <v>100</v>
      </c>
      <c r="J51" s="30">
        <v>100</v>
      </c>
      <c r="K51" s="91" t="s">
        <v>206</v>
      </c>
      <c r="L51" s="91" t="s">
        <v>151</v>
      </c>
      <c r="M51" s="91" t="s">
        <v>187</v>
      </c>
      <c r="N51" s="127"/>
    </row>
    <row r="52" spans="1:15" s="69" customFormat="1" ht="44.25" customHeight="1" x14ac:dyDescent="0.25">
      <c r="A52" s="123" t="s">
        <v>185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5"/>
    </row>
    <row r="53" spans="1:15" s="38" customFormat="1" ht="74.25" customHeight="1" thickBot="1" x14ac:dyDescent="0.3">
      <c r="A53" s="75" t="s">
        <v>180</v>
      </c>
      <c r="B53" s="76" t="s">
        <v>194</v>
      </c>
      <c r="C53" s="72" t="s">
        <v>52</v>
      </c>
      <c r="D53" s="77">
        <v>100</v>
      </c>
      <c r="E53" s="96">
        <f>107/107*100</f>
        <v>100</v>
      </c>
      <c r="F53" s="77">
        <f>107/107*100</f>
        <v>100</v>
      </c>
      <c r="G53" s="77">
        <f>82/82*100</f>
        <v>100</v>
      </c>
      <c r="H53" s="85">
        <v>100</v>
      </c>
      <c r="I53" s="85">
        <v>100</v>
      </c>
      <c r="J53" s="85">
        <v>100</v>
      </c>
      <c r="K53" s="72" t="s">
        <v>211</v>
      </c>
      <c r="L53" s="72" t="s">
        <v>152</v>
      </c>
      <c r="M53" s="72" t="s">
        <v>178</v>
      </c>
      <c r="N53" s="78" t="s">
        <v>179</v>
      </c>
      <c r="O53" s="70"/>
    </row>
    <row r="54" spans="1:15" s="66" customFormat="1" ht="19.5" customHeight="1" x14ac:dyDescent="0.2">
      <c r="A54" s="143" t="s">
        <v>176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</row>
    <row r="55" spans="1:15" s="66" customFormat="1" ht="19.5" customHeight="1" x14ac:dyDescent="0.2">
      <c r="A55" s="137" t="s">
        <v>177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</row>
    <row r="56" spans="1:15" s="66" customFormat="1" ht="19.5" customHeight="1" x14ac:dyDescent="0.2">
      <c r="A56" s="137" t="s">
        <v>61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</row>
    <row r="57" spans="1:15" s="66" customFormat="1" ht="19.5" customHeight="1" x14ac:dyDescent="0.2">
      <c r="A57" s="137" t="s">
        <v>183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</row>
    <row r="58" spans="1:15" s="66" customFormat="1" ht="19.5" customHeight="1" x14ac:dyDescent="0.2">
      <c r="A58" s="137" t="s">
        <v>184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</row>
  </sheetData>
  <mergeCells count="66">
    <mergeCell ref="A12:A14"/>
    <mergeCell ref="K12:K14"/>
    <mergeCell ref="K9:K11"/>
    <mergeCell ref="A9:A11"/>
    <mergeCell ref="K1:N1"/>
    <mergeCell ref="K2:N2"/>
    <mergeCell ref="A8:N8"/>
    <mergeCell ref="B7:N7"/>
    <mergeCell ref="K4:K6"/>
    <mergeCell ref="A3:N3"/>
    <mergeCell ref="A4:A6"/>
    <mergeCell ref="D4:G4"/>
    <mergeCell ref="H6:J6"/>
    <mergeCell ref="H4:J4"/>
    <mergeCell ref="F5:G5"/>
    <mergeCell ref="O15:O16"/>
    <mergeCell ref="L9:L11"/>
    <mergeCell ref="M9:M15"/>
    <mergeCell ref="L26:L29"/>
    <mergeCell ref="M23:M25"/>
    <mergeCell ref="L12:L14"/>
    <mergeCell ref="M26:M29"/>
    <mergeCell ref="N9:N18"/>
    <mergeCell ref="N19:N29"/>
    <mergeCell ref="L16:L18"/>
    <mergeCell ref="L19:L21"/>
    <mergeCell ref="M16:M18"/>
    <mergeCell ref="M19:M22"/>
    <mergeCell ref="A58:N58"/>
    <mergeCell ref="N4:N6"/>
    <mergeCell ref="B4:B6"/>
    <mergeCell ref="L4:L6"/>
    <mergeCell ref="C4:C6"/>
    <mergeCell ref="M4:M6"/>
    <mergeCell ref="M35:M48"/>
    <mergeCell ref="A54:N54"/>
    <mergeCell ref="A55:N55"/>
    <mergeCell ref="A45:A47"/>
    <mergeCell ref="K45:K47"/>
    <mergeCell ref="A57:N57"/>
    <mergeCell ref="A56:N56"/>
    <mergeCell ref="K35:K37"/>
    <mergeCell ref="L35:L37"/>
    <mergeCell ref="A42:A44"/>
    <mergeCell ref="K42:K44"/>
    <mergeCell ref="L42:L44"/>
    <mergeCell ref="A52:N52"/>
    <mergeCell ref="N50:N51"/>
    <mergeCell ref="L45:L47"/>
    <mergeCell ref="N45:N48"/>
    <mergeCell ref="N30:N44"/>
    <mergeCell ref="L38:L40"/>
    <mergeCell ref="A49:N49"/>
    <mergeCell ref="A35:A37"/>
    <mergeCell ref="M30:M34"/>
    <mergeCell ref="L30:L33"/>
    <mergeCell ref="A30:A33"/>
    <mergeCell ref="K30:K33"/>
    <mergeCell ref="A38:A40"/>
    <mergeCell ref="K38:K40"/>
    <mergeCell ref="A19:A21"/>
    <mergeCell ref="A16:A18"/>
    <mergeCell ref="K16:K18"/>
    <mergeCell ref="K19:K21"/>
    <mergeCell ref="K26:K29"/>
    <mergeCell ref="A26:A29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2" max="13" man="1"/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40625" defaultRowHeight="16.5" x14ac:dyDescent="0.25"/>
  <cols>
    <col min="1" max="1" width="8.28515625" style="39" customWidth="1"/>
    <col min="2" max="2" width="46" style="39" customWidth="1"/>
    <col min="3" max="3" width="9.140625" style="39"/>
    <col min="4" max="4" width="8.85546875" style="51" customWidth="1"/>
    <col min="5" max="5" width="9.28515625" style="38" customWidth="1"/>
    <col min="6" max="6" width="8.85546875" style="45" customWidth="1"/>
    <col min="7" max="7" width="8" style="45" customWidth="1"/>
    <col min="8" max="8" width="8.85546875" style="45" customWidth="1"/>
    <col min="9" max="9" width="20.85546875" style="53" customWidth="1"/>
    <col min="10" max="13" width="11.28515625" style="53" customWidth="1"/>
    <col min="14" max="14" width="16.28515625" style="45" customWidth="1"/>
    <col min="15" max="15" width="0.42578125" style="45" customWidth="1"/>
    <col min="16" max="16" width="18.5703125" style="45" hidden="1" customWidth="1"/>
    <col min="17" max="16384" width="9.140625" style="39"/>
  </cols>
  <sheetData>
    <row r="1" spans="1:17" hidden="1" x14ac:dyDescent="0.25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79" t="s">
        <v>67</v>
      </c>
      <c r="O1" s="179"/>
      <c r="P1" s="179"/>
    </row>
    <row r="2" spans="1:17" hidden="1" x14ac:dyDescent="0.25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79" t="s">
        <v>68</v>
      </c>
      <c r="O2" s="179"/>
      <c r="P2" s="179"/>
    </row>
    <row r="3" spans="1:17" hidden="1" x14ac:dyDescent="0.25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79" t="s">
        <v>102</v>
      </c>
      <c r="O3" s="179"/>
      <c r="P3" s="179"/>
    </row>
    <row r="4" spans="1:17" ht="9.75" hidden="1" customHeight="1" x14ac:dyDescent="0.25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79" t="s">
        <v>64</v>
      </c>
      <c r="O5" s="179"/>
      <c r="P5" s="179"/>
    </row>
    <row r="6" spans="1:17" hidden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80" t="s">
        <v>96</v>
      </c>
      <c r="O6" s="180"/>
      <c r="P6" s="180"/>
    </row>
    <row r="7" spans="1:17" ht="12.75" hidden="1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44"/>
      <c r="O7" s="144"/>
      <c r="P7" s="144"/>
    </row>
    <row r="8" spans="1:17" hidden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44"/>
      <c r="O8" s="144"/>
      <c r="P8" s="144"/>
    </row>
    <row r="9" spans="1:17" ht="53.25" hidden="1" customHeight="1" x14ac:dyDescent="0.25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44"/>
      <c r="O9" s="144"/>
      <c r="P9" s="144"/>
    </row>
    <row r="10" spans="1:17" ht="16.5" hidden="1" customHeight="1" x14ac:dyDescent="0.25">
      <c r="A10" s="175" t="s">
        <v>50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7" ht="52.5" hidden="1" customHeight="1" x14ac:dyDescent="0.25">
      <c r="A11" s="176" t="s">
        <v>98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</row>
    <row r="12" spans="1:17" ht="123" customHeight="1" x14ac:dyDescent="0.25">
      <c r="A12" s="170" t="s">
        <v>51</v>
      </c>
      <c r="B12" s="170" t="s">
        <v>46</v>
      </c>
      <c r="C12" s="170" t="s">
        <v>42</v>
      </c>
      <c r="D12" s="177" t="s">
        <v>101</v>
      </c>
      <c r="E12" s="178"/>
      <c r="F12" s="177" t="s">
        <v>43</v>
      </c>
      <c r="G12" s="177"/>
      <c r="H12" s="178"/>
      <c r="I12" s="170" t="s">
        <v>106</v>
      </c>
      <c r="J12" s="183" t="s">
        <v>106</v>
      </c>
      <c r="K12" s="177"/>
      <c r="L12" s="177"/>
      <c r="M12" s="178"/>
      <c r="N12" s="170" t="s">
        <v>49</v>
      </c>
      <c r="O12" s="170" t="s">
        <v>56</v>
      </c>
      <c r="P12" s="170" t="s">
        <v>57</v>
      </c>
    </row>
    <row r="13" spans="1:17" ht="39.75" customHeight="1" x14ac:dyDescent="0.25">
      <c r="A13" s="170"/>
      <c r="B13" s="170"/>
      <c r="C13" s="170"/>
      <c r="D13" s="170" t="s">
        <v>97</v>
      </c>
      <c r="E13" s="170"/>
      <c r="F13" s="34" t="s">
        <v>66</v>
      </c>
      <c r="G13" s="34" t="s">
        <v>69</v>
      </c>
      <c r="H13" s="34" t="s">
        <v>99</v>
      </c>
      <c r="I13" s="170"/>
      <c r="J13" s="167" t="s">
        <v>65</v>
      </c>
      <c r="K13" s="167" t="s">
        <v>66</v>
      </c>
      <c r="L13" s="167" t="s">
        <v>69</v>
      </c>
      <c r="M13" s="167" t="s">
        <v>99</v>
      </c>
      <c r="N13" s="170"/>
      <c r="O13" s="170"/>
      <c r="P13" s="170"/>
    </row>
    <row r="14" spans="1:17" s="42" customFormat="1" ht="24.75" customHeight="1" x14ac:dyDescent="0.25">
      <c r="A14" s="170"/>
      <c r="B14" s="170"/>
      <c r="C14" s="170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70"/>
      <c r="J14" s="169"/>
      <c r="K14" s="169"/>
      <c r="L14" s="169"/>
      <c r="M14" s="169"/>
      <c r="N14" s="170"/>
      <c r="O14" s="170"/>
      <c r="P14" s="170"/>
    </row>
    <row r="15" spans="1:17" s="42" customFormat="1" ht="37.5" customHeight="1" x14ac:dyDescent="0.25">
      <c r="A15" s="34">
        <v>1</v>
      </c>
      <c r="B15" s="170" t="s">
        <v>103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</row>
    <row r="16" spans="1:17" s="45" customFormat="1" ht="69.75" customHeight="1" x14ac:dyDescent="0.25">
      <c r="A16" s="162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67" t="s">
        <v>107</v>
      </c>
      <c r="J16" s="167">
        <v>0.3</v>
      </c>
      <c r="K16" s="167">
        <v>0.3</v>
      </c>
      <c r="L16" s="167">
        <v>0.3</v>
      </c>
      <c r="M16" s="167">
        <v>0.3</v>
      </c>
      <c r="N16" s="167" t="s">
        <v>47</v>
      </c>
      <c r="O16" s="167" t="s">
        <v>95</v>
      </c>
      <c r="P16" s="171" t="s">
        <v>54</v>
      </c>
      <c r="Q16" s="43"/>
    </row>
    <row r="17" spans="1:17" s="45" customFormat="1" ht="63.75" customHeight="1" x14ac:dyDescent="0.25">
      <c r="A17" s="163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68"/>
      <c r="J17" s="168"/>
      <c r="K17" s="168"/>
      <c r="L17" s="168"/>
      <c r="M17" s="168"/>
      <c r="N17" s="168"/>
      <c r="O17" s="168"/>
      <c r="P17" s="171"/>
      <c r="Q17" s="46"/>
    </row>
    <row r="18" spans="1:17" s="45" customFormat="1" ht="47.25" customHeight="1" x14ac:dyDescent="0.25">
      <c r="A18" s="163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68"/>
      <c r="J18" s="168"/>
      <c r="K18" s="168"/>
      <c r="L18" s="168"/>
      <c r="M18" s="168"/>
      <c r="N18" s="168"/>
      <c r="O18" s="168"/>
      <c r="P18" s="171"/>
      <c r="Q18" s="46"/>
    </row>
    <row r="19" spans="1:17" s="45" customFormat="1" ht="41.45" customHeight="1" x14ac:dyDescent="0.25">
      <c r="A19" s="163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68"/>
      <c r="J19" s="168"/>
      <c r="K19" s="168"/>
      <c r="L19" s="168"/>
      <c r="M19" s="168"/>
      <c r="N19" s="168"/>
      <c r="O19" s="168"/>
      <c r="P19" s="171"/>
      <c r="Q19" s="46"/>
    </row>
    <row r="20" spans="1:17" s="57" customFormat="1" ht="30" customHeight="1" x14ac:dyDescent="0.25">
      <c r="A20" s="162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69"/>
      <c r="J20" s="169"/>
      <c r="K20" s="169"/>
      <c r="L20" s="169"/>
      <c r="M20" s="169"/>
      <c r="N20" s="169"/>
      <c r="O20" s="168"/>
      <c r="P20" s="171"/>
      <c r="Q20" s="56"/>
    </row>
    <row r="21" spans="1:17" s="45" customFormat="1" ht="57" customHeight="1" x14ac:dyDescent="0.25">
      <c r="A21" s="163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67" t="s">
        <v>108</v>
      </c>
      <c r="J21" s="167">
        <v>0.08</v>
      </c>
      <c r="K21" s="167">
        <v>0.08</v>
      </c>
      <c r="L21" s="167">
        <v>0.08</v>
      </c>
      <c r="M21" s="167">
        <v>0.08</v>
      </c>
      <c r="N21" s="167" t="s">
        <v>48</v>
      </c>
      <c r="O21" s="168"/>
      <c r="P21" s="171"/>
    </row>
    <row r="22" spans="1:17" s="45" customFormat="1" ht="41.25" customHeight="1" x14ac:dyDescent="0.25">
      <c r="A22" s="163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68"/>
      <c r="J22" s="168"/>
      <c r="K22" s="168"/>
      <c r="L22" s="168"/>
      <c r="M22" s="168"/>
      <c r="N22" s="168"/>
      <c r="O22" s="168"/>
      <c r="P22" s="171"/>
    </row>
    <row r="23" spans="1:17" s="45" customFormat="1" ht="35.25" customHeight="1" x14ac:dyDescent="0.25">
      <c r="A23" s="163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68"/>
      <c r="J23" s="168"/>
      <c r="K23" s="168"/>
      <c r="L23" s="168"/>
      <c r="M23" s="168"/>
      <c r="N23" s="168"/>
      <c r="O23" s="168"/>
      <c r="P23" s="171"/>
    </row>
    <row r="24" spans="1:17" s="45" customFormat="1" ht="60.75" customHeight="1" x14ac:dyDescent="0.25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68"/>
      <c r="J24" s="168"/>
      <c r="K24" s="168"/>
      <c r="L24" s="168"/>
      <c r="M24" s="168"/>
      <c r="N24" s="168"/>
      <c r="O24" s="168"/>
      <c r="P24" s="171"/>
    </row>
    <row r="25" spans="1:17" s="57" customFormat="1" ht="54" customHeight="1" x14ac:dyDescent="0.25">
      <c r="A25" s="162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69"/>
      <c r="J25" s="169"/>
      <c r="K25" s="169"/>
      <c r="L25" s="169"/>
      <c r="M25" s="169"/>
      <c r="N25" s="169"/>
      <c r="O25" s="168"/>
      <c r="P25" s="171"/>
    </row>
    <row r="26" spans="1:17" ht="66.75" customHeight="1" x14ac:dyDescent="0.25">
      <c r="A26" s="164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69"/>
      <c r="P26" s="171"/>
    </row>
    <row r="27" spans="1:17" ht="57.75" customHeight="1" x14ac:dyDescent="0.25">
      <c r="A27" s="162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67" t="s">
        <v>108</v>
      </c>
      <c r="J27" s="167">
        <v>0.08</v>
      </c>
      <c r="K27" s="167">
        <v>0.08</v>
      </c>
      <c r="L27" s="167">
        <v>0.08</v>
      </c>
      <c r="M27" s="167">
        <v>0.08</v>
      </c>
      <c r="N27" s="167" t="s">
        <v>47</v>
      </c>
      <c r="O27" s="167" t="s">
        <v>95</v>
      </c>
      <c r="P27" s="172" t="s">
        <v>55</v>
      </c>
    </row>
    <row r="28" spans="1:17" ht="72.75" customHeight="1" x14ac:dyDescent="0.25">
      <c r="A28" s="164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69"/>
      <c r="J28" s="169"/>
      <c r="K28" s="169"/>
      <c r="L28" s="169"/>
      <c r="M28" s="169"/>
      <c r="N28" s="169"/>
      <c r="O28" s="168"/>
      <c r="P28" s="173"/>
    </row>
    <row r="29" spans="1:17" ht="64.5" customHeight="1" x14ac:dyDescent="0.25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67" t="s">
        <v>110</v>
      </c>
      <c r="J29" s="167">
        <v>0.04</v>
      </c>
      <c r="K29" s="167">
        <v>0.04</v>
      </c>
      <c r="L29" s="167">
        <v>0.04</v>
      </c>
      <c r="M29" s="167">
        <v>0.04</v>
      </c>
      <c r="N29" s="167" t="s">
        <v>48</v>
      </c>
      <c r="O29" s="168"/>
      <c r="P29" s="173"/>
    </row>
    <row r="30" spans="1:17" ht="59.25" customHeight="1" x14ac:dyDescent="0.25">
      <c r="A30" s="165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69"/>
      <c r="J30" s="169"/>
      <c r="K30" s="169"/>
      <c r="L30" s="169"/>
      <c r="M30" s="169"/>
      <c r="N30" s="169"/>
      <c r="O30" s="168"/>
      <c r="P30" s="173"/>
    </row>
    <row r="31" spans="1:17" ht="33.75" customHeight="1" x14ac:dyDescent="0.25">
      <c r="A31" s="166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68"/>
      <c r="P31" s="173"/>
    </row>
    <row r="32" spans="1:17" ht="36.75" customHeight="1" x14ac:dyDescent="0.25">
      <c r="A32" s="166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67" t="s">
        <v>112</v>
      </c>
      <c r="J32" s="167">
        <v>0.24</v>
      </c>
      <c r="K32" s="167">
        <v>0.24</v>
      </c>
      <c r="L32" s="167">
        <v>0.24</v>
      </c>
      <c r="M32" s="167">
        <v>0.24</v>
      </c>
      <c r="N32" s="167" t="s">
        <v>47</v>
      </c>
      <c r="O32" s="168"/>
      <c r="P32" s="173"/>
    </row>
    <row r="33" spans="1:17" ht="36" customHeight="1" x14ac:dyDescent="0.25">
      <c r="A33" s="166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68"/>
      <c r="J33" s="168"/>
      <c r="K33" s="168"/>
      <c r="L33" s="168"/>
      <c r="M33" s="168"/>
      <c r="N33" s="168"/>
      <c r="O33" s="168"/>
      <c r="P33" s="173"/>
    </row>
    <row r="34" spans="1:17" ht="36.75" customHeight="1" x14ac:dyDescent="0.25">
      <c r="A34" s="166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68"/>
      <c r="J34" s="168"/>
      <c r="K34" s="168"/>
      <c r="L34" s="168"/>
      <c r="M34" s="168"/>
      <c r="N34" s="168"/>
      <c r="O34" s="168"/>
      <c r="P34" s="173"/>
    </row>
    <row r="35" spans="1:17" ht="34.5" customHeight="1" x14ac:dyDescent="0.25">
      <c r="A35" s="166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68"/>
      <c r="J35" s="168"/>
      <c r="K35" s="168"/>
      <c r="L35" s="168"/>
      <c r="M35" s="168"/>
      <c r="N35" s="168"/>
      <c r="O35" s="168"/>
      <c r="P35" s="173"/>
    </row>
    <row r="36" spans="1:17" ht="39.75" customHeight="1" x14ac:dyDescent="0.25">
      <c r="A36" s="166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68"/>
      <c r="J36" s="168"/>
      <c r="K36" s="168"/>
      <c r="L36" s="168"/>
      <c r="M36" s="168"/>
      <c r="N36" s="168"/>
      <c r="O36" s="168"/>
      <c r="P36" s="173"/>
    </row>
    <row r="37" spans="1:17" s="58" customFormat="1" ht="30" customHeight="1" x14ac:dyDescent="0.25">
      <c r="A37" s="165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68"/>
      <c r="J37" s="168"/>
      <c r="K37" s="168"/>
      <c r="L37" s="168"/>
      <c r="M37" s="168"/>
      <c r="N37" s="168"/>
      <c r="O37" s="168"/>
      <c r="P37" s="173"/>
    </row>
    <row r="38" spans="1:17" s="58" customFormat="1" ht="30" customHeight="1" x14ac:dyDescent="0.25">
      <c r="A38" s="166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69"/>
      <c r="J38" s="169"/>
      <c r="K38" s="169"/>
      <c r="L38" s="169"/>
      <c r="M38" s="169"/>
      <c r="N38" s="169"/>
      <c r="O38" s="168"/>
      <c r="P38" s="173"/>
    </row>
    <row r="39" spans="1:17" s="45" customFormat="1" ht="41.25" customHeight="1" x14ac:dyDescent="0.25">
      <c r="A39" s="166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67" t="s">
        <v>113</v>
      </c>
      <c r="J39" s="167">
        <v>0.06</v>
      </c>
      <c r="K39" s="167">
        <v>0.06</v>
      </c>
      <c r="L39" s="167">
        <v>0.06</v>
      </c>
      <c r="M39" s="167">
        <v>0.06</v>
      </c>
      <c r="N39" s="167" t="s">
        <v>48</v>
      </c>
      <c r="O39" s="168"/>
      <c r="P39" s="173"/>
      <c r="Q39" s="44"/>
    </row>
    <row r="40" spans="1:17" s="45" customFormat="1" ht="41.25" customHeight="1" x14ac:dyDescent="0.25">
      <c r="A40" s="166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68"/>
      <c r="J40" s="168"/>
      <c r="K40" s="168"/>
      <c r="L40" s="168"/>
      <c r="M40" s="168"/>
      <c r="N40" s="168"/>
      <c r="O40" s="168"/>
      <c r="P40" s="173"/>
      <c r="Q40" s="44"/>
    </row>
    <row r="41" spans="1:17" s="45" customFormat="1" ht="36.75" customHeight="1" x14ac:dyDescent="0.25">
      <c r="A41" s="166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68"/>
      <c r="J41" s="168"/>
      <c r="K41" s="168"/>
      <c r="L41" s="168"/>
      <c r="M41" s="168"/>
      <c r="N41" s="168"/>
      <c r="O41" s="168"/>
      <c r="P41" s="173"/>
      <c r="Q41" s="44"/>
    </row>
    <row r="42" spans="1:17" s="45" customFormat="1" ht="33.75" customHeight="1" x14ac:dyDescent="0.25">
      <c r="A42" s="166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68"/>
      <c r="J42" s="168"/>
      <c r="K42" s="168"/>
      <c r="L42" s="168"/>
      <c r="M42" s="168"/>
      <c r="N42" s="168"/>
      <c r="O42" s="168"/>
      <c r="P42" s="173"/>
      <c r="Q42" s="44"/>
    </row>
    <row r="43" spans="1:17" s="45" customFormat="1" ht="41.25" customHeight="1" x14ac:dyDescent="0.25">
      <c r="A43" s="166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68"/>
      <c r="J43" s="168"/>
      <c r="K43" s="168"/>
      <c r="L43" s="168"/>
      <c r="M43" s="168"/>
      <c r="N43" s="168"/>
      <c r="O43" s="168"/>
      <c r="P43" s="173"/>
      <c r="Q43" s="44"/>
    </row>
    <row r="44" spans="1:17" s="57" customFormat="1" ht="65.25" customHeight="1" x14ac:dyDescent="0.25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68"/>
      <c r="J44" s="168"/>
      <c r="K44" s="168"/>
      <c r="L44" s="168"/>
      <c r="M44" s="168"/>
      <c r="N44" s="168"/>
      <c r="O44" s="168"/>
      <c r="P44" s="173"/>
      <c r="Q44" s="59"/>
    </row>
    <row r="45" spans="1:17" s="57" customFormat="1" ht="50.25" customHeight="1" x14ac:dyDescent="0.25">
      <c r="A45" s="167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69"/>
      <c r="J45" s="169"/>
      <c r="K45" s="169"/>
      <c r="L45" s="169"/>
      <c r="M45" s="169"/>
      <c r="N45" s="169"/>
      <c r="O45" s="168"/>
      <c r="P45" s="173"/>
      <c r="Q45" s="59"/>
    </row>
    <row r="46" spans="1:17" ht="60.75" customHeight="1" x14ac:dyDescent="0.25">
      <c r="A46" s="168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69"/>
      <c r="P46" s="174"/>
      <c r="Q46" s="47"/>
    </row>
    <row r="47" spans="1:17" ht="37.5" customHeight="1" x14ac:dyDescent="0.25">
      <c r="A47" s="168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67" t="s">
        <v>115</v>
      </c>
      <c r="J47" s="167">
        <v>0.06</v>
      </c>
      <c r="K47" s="167">
        <v>0.05</v>
      </c>
      <c r="L47" s="167">
        <v>0.05</v>
      </c>
      <c r="M47" s="167">
        <v>0.05</v>
      </c>
      <c r="N47" s="167" t="s">
        <v>47</v>
      </c>
      <c r="O47" s="167" t="s">
        <v>95</v>
      </c>
      <c r="P47" s="173" t="s">
        <v>55</v>
      </c>
      <c r="Q47" s="47"/>
    </row>
    <row r="48" spans="1:17" ht="28.5" customHeight="1" x14ac:dyDescent="0.25">
      <c r="A48" s="168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68"/>
      <c r="J48" s="168"/>
      <c r="K48" s="168"/>
      <c r="L48" s="168"/>
      <c r="M48" s="168"/>
      <c r="N48" s="168"/>
      <c r="O48" s="168"/>
      <c r="P48" s="173"/>
      <c r="Q48" s="47"/>
    </row>
    <row r="49" spans="1:17" ht="39.75" customHeight="1" x14ac:dyDescent="0.25">
      <c r="A49" s="168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68"/>
      <c r="J49" s="168"/>
      <c r="K49" s="168"/>
      <c r="L49" s="168"/>
      <c r="M49" s="168"/>
      <c r="N49" s="168"/>
      <c r="O49" s="168"/>
      <c r="P49" s="173"/>
      <c r="Q49" s="47"/>
    </row>
    <row r="50" spans="1:17" ht="39.75" customHeight="1" x14ac:dyDescent="0.25">
      <c r="A50" s="167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68"/>
      <c r="J50" s="168"/>
      <c r="K50" s="168"/>
      <c r="L50" s="168"/>
      <c r="M50" s="168"/>
      <c r="N50" s="168"/>
      <c r="O50" s="168"/>
      <c r="P50" s="173"/>
      <c r="Q50" s="47"/>
    </row>
    <row r="51" spans="1:17" ht="48.75" customHeight="1" x14ac:dyDescent="0.25">
      <c r="A51" s="168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68"/>
      <c r="J51" s="168"/>
      <c r="K51" s="168"/>
      <c r="L51" s="168"/>
      <c r="M51" s="168"/>
      <c r="N51" s="168"/>
      <c r="O51" s="168"/>
      <c r="P51" s="173"/>
      <c r="Q51" s="47"/>
    </row>
    <row r="52" spans="1:17" ht="33.75" customHeight="1" x14ac:dyDescent="0.25">
      <c r="A52" s="168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69"/>
      <c r="J52" s="169"/>
      <c r="K52" s="169"/>
      <c r="L52" s="169"/>
      <c r="M52" s="169"/>
      <c r="N52" s="169"/>
      <c r="O52" s="168"/>
      <c r="P52" s="173"/>
      <c r="Q52" s="47"/>
    </row>
    <row r="53" spans="1:17" ht="40.5" customHeight="1" x14ac:dyDescent="0.25">
      <c r="A53" s="168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67" t="s">
        <v>116</v>
      </c>
      <c r="J53" s="167">
        <v>0.02</v>
      </c>
      <c r="K53" s="167">
        <v>0.01</v>
      </c>
      <c r="L53" s="167">
        <v>0.01</v>
      </c>
      <c r="M53" s="167">
        <v>0.01</v>
      </c>
      <c r="N53" s="167" t="s">
        <v>48</v>
      </c>
      <c r="O53" s="168"/>
      <c r="P53" s="173"/>
      <c r="Q53" s="47"/>
    </row>
    <row r="54" spans="1:17" ht="43.5" customHeight="1" x14ac:dyDescent="0.25">
      <c r="A54" s="168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68"/>
      <c r="J54" s="168"/>
      <c r="K54" s="168"/>
      <c r="L54" s="168"/>
      <c r="M54" s="168"/>
      <c r="N54" s="168"/>
      <c r="O54" s="168"/>
      <c r="P54" s="173"/>
    </row>
    <row r="55" spans="1:17" ht="57" customHeight="1" x14ac:dyDescent="0.25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68"/>
      <c r="J55" s="168"/>
      <c r="K55" s="168"/>
      <c r="L55" s="168"/>
      <c r="M55" s="168"/>
      <c r="N55" s="168"/>
      <c r="O55" s="168"/>
      <c r="P55" s="173"/>
    </row>
    <row r="56" spans="1:17" ht="49.5" customHeight="1" x14ac:dyDescent="0.25">
      <c r="A56" s="167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68"/>
      <c r="J56" s="168"/>
      <c r="K56" s="168"/>
      <c r="L56" s="168"/>
      <c r="M56" s="168"/>
      <c r="N56" s="168"/>
      <c r="O56" s="168"/>
      <c r="P56" s="173"/>
    </row>
    <row r="57" spans="1:17" ht="38.25" customHeight="1" x14ac:dyDescent="0.25">
      <c r="A57" s="169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68"/>
      <c r="J57" s="168"/>
      <c r="K57" s="168"/>
      <c r="L57" s="168"/>
      <c r="M57" s="168"/>
      <c r="N57" s="168"/>
      <c r="O57" s="168"/>
      <c r="P57" s="173"/>
    </row>
    <row r="58" spans="1:17" ht="33.75" customHeight="1" x14ac:dyDescent="0.25">
      <c r="A58" s="167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69"/>
      <c r="J58" s="169"/>
      <c r="K58" s="169"/>
      <c r="L58" s="169"/>
      <c r="M58" s="169"/>
      <c r="N58" s="169"/>
      <c r="O58" s="168"/>
      <c r="P58" s="173"/>
    </row>
    <row r="59" spans="1:17" ht="51" customHeight="1" x14ac:dyDescent="0.25">
      <c r="A59" s="169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68"/>
      <c r="P59" s="173"/>
    </row>
    <row r="60" spans="1:17" ht="39.75" customHeight="1" x14ac:dyDescent="0.25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68"/>
      <c r="P60" s="173"/>
    </row>
    <row r="61" spans="1:17" x14ac:dyDescent="0.25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">
      <c r="A62" s="181" t="s">
        <v>59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</row>
    <row r="63" spans="1:17" s="50" customFormat="1" x14ac:dyDescent="0.2">
      <c r="A63" s="181" t="s">
        <v>60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</row>
    <row r="64" spans="1:17" s="50" customFormat="1" x14ac:dyDescent="0.2">
      <c r="A64" s="181" t="s">
        <v>61</v>
      </c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</row>
    <row r="65" spans="1:16" s="45" customFormat="1" x14ac:dyDescent="0.25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</row>
    <row r="69" spans="1:16" x14ac:dyDescent="0.25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Юшкова Дарья Андреевна</cp:lastModifiedBy>
  <cp:lastPrinted>2025-10-08T04:00:42Z</cp:lastPrinted>
  <dcterms:created xsi:type="dcterms:W3CDTF">2013-06-18T03:36:53Z</dcterms:created>
  <dcterms:modified xsi:type="dcterms:W3CDTF">2025-10-08T08:33:54Z</dcterms:modified>
</cp:coreProperties>
</file>